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ystem Office\Budget\2023-2024\Budget Request\BOR\Campus Responses\LSUE\Actuals\"/>
    </mc:Choice>
  </mc:AlternateContent>
  <bookViews>
    <workbookView xWindow="0" yWindow="0" windowWidth="28800" windowHeight="10416" tabRatio="732" activeTab="1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2-23 Bgt" sheetId="23" r:id="rId27"/>
    <sheet name="ATH-2 22-23 Bgt" sheetId="24" r:id="rId28"/>
    <sheet name="ATH-1 23-24 Bgt" sheetId="25" r:id="rId29"/>
    <sheet name="ATH-2 23-24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22-23 Bgt'!$A$1:$J$38</definedName>
    <definedName name="_xlnm.Print_Area" localSheetId="29">'ATH-2 23-24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'BOR-1'!$A$1:$F$99</definedName>
    <definedName name="_xlnm.Print_Area" localSheetId="16">'BOR-2'!$A$1:$E$96</definedName>
    <definedName name="_xlnm.Print_Area" localSheetId="18">'BOR-3 Actual'!$A$1:$M$83</definedName>
    <definedName name="_xlnm.Print_Area" localSheetId="17">'BOR-3 Budgeted'!$A$1:$M$83</definedName>
    <definedName name="_xlnm.Print_Area" localSheetId="19">'BOR-3A Other Rev'!$A$1:$G$81</definedName>
    <definedName name="_xlnm.Print_Area" localSheetId="20">'BOR-4'!$A$1:$E$326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" i="29" l="1"/>
  <c r="C75" i="29"/>
  <c r="B75" i="29"/>
  <c r="D69" i="29"/>
  <c r="C69" i="29"/>
  <c r="B69" i="29"/>
  <c r="C30" i="12" l="1"/>
  <c r="C41" i="12"/>
  <c r="R41" i="12"/>
  <c r="R39" i="12"/>
  <c r="R37" i="12"/>
  <c r="R31" i="12"/>
  <c r="R30" i="12"/>
  <c r="O41" i="12"/>
  <c r="O39" i="12"/>
  <c r="O30" i="12"/>
  <c r="I41" i="12"/>
  <c r="I39" i="12"/>
  <c r="I30" i="12"/>
  <c r="L41" i="12"/>
  <c r="L39" i="12"/>
  <c r="L30" i="12"/>
  <c r="C39" i="12"/>
  <c r="F73" i="27" l="1"/>
  <c r="G73" i="27"/>
  <c r="D73" i="27"/>
  <c r="E73" i="27"/>
  <c r="B73" i="27" l="1"/>
  <c r="B64" i="27"/>
  <c r="C73" i="27"/>
  <c r="F30" i="1" l="1"/>
  <c r="B63" i="27"/>
  <c r="C63" i="27"/>
  <c r="C46" i="27" l="1"/>
  <c r="B46" i="27"/>
  <c r="F14" i="7" l="1"/>
  <c r="F29" i="7"/>
  <c r="F14" i="2" l="1"/>
  <c r="G20" i="1" l="1"/>
  <c r="F19" i="1" l="1"/>
  <c r="H51" i="29" l="1"/>
  <c r="E51" i="29" l="1"/>
  <c r="F75" i="29"/>
  <c r="H75" i="29"/>
  <c r="H50" i="29"/>
  <c r="H9" i="7" l="1"/>
  <c r="H7" i="7"/>
  <c r="J14" i="7" l="1"/>
  <c r="J14" i="2" l="1"/>
  <c r="E20" i="26" l="1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J44" i="16"/>
  <c r="J15" i="17"/>
  <c r="D15" i="17"/>
  <c r="H36" i="17"/>
  <c r="L36" i="17" s="1"/>
  <c r="J36" i="17"/>
  <c r="H37" i="17"/>
  <c r="J37" i="17"/>
  <c r="L37" i="17" s="1"/>
  <c r="H38" i="17"/>
  <c r="J38" i="17"/>
  <c r="L38" i="17"/>
  <c r="K38" i="17" s="1"/>
  <c r="M38" i="17"/>
  <c r="B36" i="17"/>
  <c r="D36" i="17"/>
  <c r="B37" i="17"/>
  <c r="D37" i="17"/>
  <c r="F37" i="17" s="1"/>
  <c r="B38" i="17"/>
  <c r="D38" i="17"/>
  <c r="F38" i="17" s="1"/>
  <c r="M20" i="16"/>
  <c r="J15" i="16"/>
  <c r="C38" i="16"/>
  <c r="D15" i="16"/>
  <c r="H36" i="16"/>
  <c r="J36" i="16"/>
  <c r="H37" i="16"/>
  <c r="J37" i="16"/>
  <c r="H38" i="16"/>
  <c r="I38" i="16" s="1"/>
  <c r="J38" i="16"/>
  <c r="K38" i="16"/>
  <c r="L38" i="16"/>
  <c r="M38" i="16" s="1"/>
  <c r="B36" i="16"/>
  <c r="F36" i="16" s="1"/>
  <c r="D36" i="16"/>
  <c r="E36" i="16" s="1"/>
  <c r="B37" i="16"/>
  <c r="D37" i="16"/>
  <c r="F37" i="16" s="1"/>
  <c r="B38" i="16"/>
  <c r="D38" i="16"/>
  <c r="F38" i="16"/>
  <c r="E38" i="16" s="1"/>
  <c r="G38" i="16"/>
  <c r="F31" i="14"/>
  <c r="F32" i="14"/>
  <c r="F33" i="14"/>
  <c r="E31" i="14"/>
  <c r="E32" i="14"/>
  <c r="E33" i="14"/>
  <c r="D31" i="14"/>
  <c r="D32" i="14"/>
  <c r="D33" i="14"/>
  <c r="C31" i="14"/>
  <c r="C32" i="14"/>
  <c r="C33" i="14"/>
  <c r="B31" i="14"/>
  <c r="B32" i="14"/>
  <c r="B33" i="14"/>
  <c r="A61" i="1"/>
  <c r="A60" i="1"/>
  <c r="A59" i="1"/>
  <c r="E22" i="22" l="1"/>
  <c r="E22" i="24"/>
  <c r="E22" i="26"/>
  <c r="M37" i="17"/>
  <c r="I37" i="17"/>
  <c r="K37" i="17"/>
  <c r="M36" i="17"/>
  <c r="I36" i="17"/>
  <c r="K36" i="17"/>
  <c r="I38" i="17"/>
  <c r="G37" i="17"/>
  <c r="E37" i="17"/>
  <c r="C37" i="17"/>
  <c r="E38" i="17"/>
  <c r="C38" i="17"/>
  <c r="G38" i="17"/>
  <c r="F36" i="17"/>
  <c r="E36" i="17" s="1"/>
  <c r="L36" i="16"/>
  <c r="M36" i="16" s="1"/>
  <c r="L37" i="16"/>
  <c r="C36" i="16"/>
  <c r="G36" i="16"/>
  <c r="G37" i="16"/>
  <c r="E37" i="16"/>
  <c r="C37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1" i="17"/>
  <c r="J71" i="17"/>
  <c r="B71" i="17"/>
  <c r="D71" i="17"/>
  <c r="J71" i="16"/>
  <c r="H71" i="16"/>
  <c r="D71" i="16"/>
  <c r="B71" i="16"/>
  <c r="B16" i="16"/>
  <c r="B37" i="15"/>
  <c r="D37" i="15"/>
  <c r="C37" i="15"/>
  <c r="C36" i="17" l="1"/>
  <c r="G36" i="17"/>
  <c r="L71" i="17"/>
  <c r="K71" i="17" s="1"/>
  <c r="M37" i="16"/>
  <c r="I37" i="16"/>
  <c r="I36" i="16"/>
  <c r="K36" i="16"/>
  <c r="K37" i="16"/>
  <c r="E37" i="15"/>
  <c r="F71" i="16"/>
  <c r="E71" i="16" s="1"/>
  <c r="C71" i="16"/>
  <c r="F71" i="17"/>
  <c r="G71" i="17" s="1"/>
  <c r="I71" i="17"/>
  <c r="L71" i="16"/>
  <c r="K71" i="16" s="1"/>
  <c r="M71" i="17"/>
  <c r="F76" i="1"/>
  <c r="K62" i="1"/>
  <c r="J62" i="1"/>
  <c r="I62" i="1"/>
  <c r="H62" i="1"/>
  <c r="G62" i="1"/>
  <c r="F62" i="1"/>
  <c r="K32" i="1"/>
  <c r="J32" i="1"/>
  <c r="I32" i="1"/>
  <c r="H32" i="1"/>
  <c r="G32" i="1"/>
  <c r="F52" i="29"/>
  <c r="D52" i="29"/>
  <c r="B51" i="29"/>
  <c r="H29" i="29"/>
  <c r="F29" i="29"/>
  <c r="E29" i="29"/>
  <c r="D29" i="29"/>
  <c r="B29" i="29"/>
  <c r="C29" i="29" l="1"/>
  <c r="B52" i="29"/>
  <c r="C52" i="29" s="1"/>
  <c r="E52" i="29"/>
  <c r="H52" i="29"/>
  <c r="G29" i="29"/>
  <c r="C71" i="17"/>
  <c r="G71" i="16"/>
  <c r="E71" i="17"/>
  <c r="I71" i="16"/>
  <c r="G51" i="29"/>
  <c r="J31" i="17"/>
  <c r="J32" i="17"/>
  <c r="J33" i="17"/>
  <c r="J34" i="17"/>
  <c r="J35" i="17"/>
  <c r="H31" i="17"/>
  <c r="H32" i="17"/>
  <c r="H33" i="17"/>
  <c r="H34" i="17"/>
  <c r="H35" i="17"/>
  <c r="E73" i="17"/>
  <c r="E76" i="17"/>
  <c r="G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B87" i="14"/>
  <c r="D95" i="14"/>
  <c r="D93" i="14"/>
  <c r="D92" i="14"/>
  <c r="D91" i="14"/>
  <c r="D89" i="14"/>
  <c r="D88" i="14"/>
  <c r="D87" i="14"/>
  <c r="D84" i="14"/>
  <c r="D83" i="14"/>
  <c r="D82" i="14"/>
  <c r="D80" i="14"/>
  <c r="D79" i="14"/>
  <c r="D78" i="14"/>
  <c r="C95" i="14"/>
  <c r="C93" i="14"/>
  <c r="C92" i="14"/>
  <c r="C91" i="14"/>
  <c r="C89" i="14"/>
  <c r="C88" i="14"/>
  <c r="C87" i="14"/>
  <c r="C84" i="14"/>
  <c r="C83" i="14"/>
  <c r="C82" i="14"/>
  <c r="C80" i="14"/>
  <c r="C79" i="14"/>
  <c r="C78" i="14"/>
  <c r="B95" i="14"/>
  <c r="B93" i="14"/>
  <c r="B92" i="14"/>
  <c r="B91" i="14"/>
  <c r="B89" i="14"/>
  <c r="B88" i="14"/>
  <c r="B84" i="14"/>
  <c r="B83" i="14"/>
  <c r="B82" i="14"/>
  <c r="B80" i="14"/>
  <c r="B79" i="14"/>
  <c r="B78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59" i="17"/>
  <c r="H59" i="17"/>
  <c r="D59" i="17"/>
  <c r="B59" i="17"/>
  <c r="J59" i="16"/>
  <c r="H59" i="16"/>
  <c r="D59" i="16"/>
  <c r="B59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2" i="17"/>
  <c r="H52" i="17"/>
  <c r="D52" i="17"/>
  <c r="B52" i="17"/>
  <c r="J52" i="16"/>
  <c r="H52" i="16"/>
  <c r="D52" i="16"/>
  <c r="B52" i="16"/>
  <c r="D13" i="15"/>
  <c r="E13" i="15" s="1"/>
  <c r="C13" i="15"/>
  <c r="B13" i="15"/>
  <c r="D50" i="14"/>
  <c r="C50" i="14"/>
  <c r="B50" i="14"/>
  <c r="A108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3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6" i="1"/>
  <c r="J106" i="1"/>
  <c r="K97" i="1"/>
  <c r="J97" i="1"/>
  <c r="K92" i="1"/>
  <c r="J92" i="1"/>
  <c r="K84" i="1"/>
  <c r="J84" i="1"/>
  <c r="H67" i="16" s="1"/>
  <c r="K76" i="1"/>
  <c r="J76" i="1"/>
  <c r="K68" i="1"/>
  <c r="J68" i="1"/>
  <c r="D54" i="14" s="1"/>
  <c r="K37" i="1"/>
  <c r="J37" i="1"/>
  <c r="K24" i="1"/>
  <c r="J24" i="1"/>
  <c r="K20" i="1"/>
  <c r="J20" i="1"/>
  <c r="I106" i="1"/>
  <c r="H106" i="1"/>
  <c r="I97" i="1"/>
  <c r="H97" i="1"/>
  <c r="I92" i="1"/>
  <c r="H92" i="1"/>
  <c r="C48" i="14" s="1"/>
  <c r="I84" i="1"/>
  <c r="D67" i="16" s="1"/>
  <c r="H84" i="1"/>
  <c r="B67" i="16" s="1"/>
  <c r="I76" i="1"/>
  <c r="H76" i="1"/>
  <c r="I68" i="1"/>
  <c r="H68" i="1"/>
  <c r="C54" i="14" s="1"/>
  <c r="I37" i="1"/>
  <c r="H37" i="1"/>
  <c r="I24" i="1"/>
  <c r="H24" i="1"/>
  <c r="I20" i="1"/>
  <c r="H20" i="1"/>
  <c r="G106" i="1"/>
  <c r="G97" i="1"/>
  <c r="G92" i="1"/>
  <c r="G84" i="1"/>
  <c r="D67" i="17" s="1"/>
  <c r="G76" i="1"/>
  <c r="G68" i="1"/>
  <c r="G37" i="1"/>
  <c r="G24" i="1"/>
  <c r="J42" i="17"/>
  <c r="J40" i="17"/>
  <c r="H42" i="17"/>
  <c r="H40" i="17"/>
  <c r="D42" i="17"/>
  <c r="D40" i="17"/>
  <c r="B42" i="17"/>
  <c r="B40" i="17"/>
  <c r="J42" i="16"/>
  <c r="J40" i="16"/>
  <c r="H42" i="16"/>
  <c r="H40" i="16"/>
  <c r="D42" i="16"/>
  <c r="D40" i="16"/>
  <c r="B42" i="16"/>
  <c r="B40" i="16"/>
  <c r="D37" i="14"/>
  <c r="D35" i="14"/>
  <c r="C37" i="14"/>
  <c r="C35" i="14"/>
  <c r="B37" i="14"/>
  <c r="B35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1" i="27"/>
  <c r="F81" i="27"/>
  <c r="G62" i="27"/>
  <c r="F62" i="27"/>
  <c r="G46" i="27"/>
  <c r="F46" i="27"/>
  <c r="G29" i="27"/>
  <c r="F29" i="27"/>
  <c r="G24" i="27"/>
  <c r="F24" i="27"/>
  <c r="G17" i="27"/>
  <c r="F17" i="27"/>
  <c r="E81" i="27"/>
  <c r="D81" i="27"/>
  <c r="E62" i="27"/>
  <c r="D62" i="27"/>
  <c r="E46" i="27"/>
  <c r="D46" i="27"/>
  <c r="E29" i="27"/>
  <c r="D29" i="27"/>
  <c r="E24" i="27"/>
  <c r="D24" i="27"/>
  <c r="E17" i="27"/>
  <c r="D17" i="27"/>
  <c r="C81" i="27"/>
  <c r="B81" i="27"/>
  <c r="C29" i="27"/>
  <c r="B29" i="27"/>
  <c r="C24" i="27"/>
  <c r="B24" i="27"/>
  <c r="K1" i="17"/>
  <c r="D44" i="15"/>
  <c r="C44" i="15"/>
  <c r="E44" i="15" s="1"/>
  <c r="B44" i="15"/>
  <c r="J78" i="17"/>
  <c r="J69" i="17"/>
  <c r="H78" i="17"/>
  <c r="H69" i="17"/>
  <c r="D78" i="17"/>
  <c r="D69" i="17"/>
  <c r="B78" i="17"/>
  <c r="B69" i="17"/>
  <c r="J78" i="16"/>
  <c r="H78" i="16"/>
  <c r="J69" i="16"/>
  <c r="H69" i="16"/>
  <c r="D69" i="16"/>
  <c r="B69" i="16"/>
  <c r="D78" i="16"/>
  <c r="B78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5" i="14"/>
  <c r="D44" i="14"/>
  <c r="D43" i="14"/>
  <c r="D42" i="14"/>
  <c r="D41" i="14"/>
  <c r="C45" i="14"/>
  <c r="C44" i="14"/>
  <c r="C43" i="14"/>
  <c r="C42" i="14"/>
  <c r="C41" i="14"/>
  <c r="B45" i="14"/>
  <c r="B44" i="14"/>
  <c r="B43" i="14"/>
  <c r="B42" i="14"/>
  <c r="B41" i="14"/>
  <c r="C17" i="27"/>
  <c r="B17" i="27"/>
  <c r="F106" i="1"/>
  <c r="F68" i="1"/>
  <c r="B54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J18" i="22" s="1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C24" i="12"/>
  <c r="B41" i="15"/>
  <c r="C2" i="19"/>
  <c r="D2" i="18"/>
  <c r="B11" i="14"/>
  <c r="B9" i="14"/>
  <c r="F38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B106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0" i="17"/>
  <c r="D77" i="17"/>
  <c r="D75" i="17"/>
  <c r="D74" i="17"/>
  <c r="D70" i="17"/>
  <c r="D68" i="17"/>
  <c r="D65" i="17"/>
  <c r="D64" i="17"/>
  <c r="D63" i="17"/>
  <c r="D62" i="17"/>
  <c r="D61" i="17"/>
  <c r="D57" i="17"/>
  <c r="D56" i="17"/>
  <c r="D55" i="17"/>
  <c r="D54" i="17"/>
  <c r="D50" i="17"/>
  <c r="D49" i="17"/>
  <c r="D48" i="17"/>
  <c r="D47" i="17"/>
  <c r="D46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0" i="17"/>
  <c r="B77" i="17"/>
  <c r="F77" i="17" s="1"/>
  <c r="C77" i="17" s="1"/>
  <c r="B75" i="17"/>
  <c r="B74" i="17"/>
  <c r="B70" i="17"/>
  <c r="B68" i="17"/>
  <c r="B65" i="17"/>
  <c r="B64" i="17"/>
  <c r="B63" i="17"/>
  <c r="B62" i="17"/>
  <c r="F62" i="17" s="1"/>
  <c r="C62" i="17" s="1"/>
  <c r="B61" i="17"/>
  <c r="B57" i="17"/>
  <c r="B56" i="17"/>
  <c r="B55" i="17"/>
  <c r="B54" i="17"/>
  <c r="B50" i="17"/>
  <c r="B49" i="17"/>
  <c r="B48" i="17"/>
  <c r="B47" i="17"/>
  <c r="B46" i="17"/>
  <c r="B26" i="17"/>
  <c r="B25" i="17"/>
  <c r="B24" i="17"/>
  <c r="B23" i="17"/>
  <c r="B21" i="17"/>
  <c r="B20" i="17"/>
  <c r="B19" i="17"/>
  <c r="B18" i="17"/>
  <c r="B17" i="17"/>
  <c r="B15" i="17" s="1"/>
  <c r="B16" i="17"/>
  <c r="B14" i="17"/>
  <c r="B13" i="17"/>
  <c r="J80" i="17"/>
  <c r="H80" i="17"/>
  <c r="J77" i="17"/>
  <c r="H77" i="17"/>
  <c r="J75" i="17"/>
  <c r="H75" i="17"/>
  <c r="J74" i="17"/>
  <c r="H74" i="17"/>
  <c r="J70" i="17"/>
  <c r="H70" i="17"/>
  <c r="J68" i="17"/>
  <c r="H68" i="17"/>
  <c r="J65" i="17"/>
  <c r="H65" i="17"/>
  <c r="J64" i="17"/>
  <c r="H64" i="17"/>
  <c r="J63" i="17"/>
  <c r="H63" i="17"/>
  <c r="J62" i="17"/>
  <c r="H62" i="17"/>
  <c r="J61" i="17"/>
  <c r="H61" i="17"/>
  <c r="J57" i="17"/>
  <c r="H57" i="17"/>
  <c r="J56" i="17"/>
  <c r="H56" i="17"/>
  <c r="J55" i="17"/>
  <c r="H55" i="17"/>
  <c r="J54" i="17"/>
  <c r="H54" i="17"/>
  <c r="J50" i="17"/>
  <c r="H50" i="17"/>
  <c r="J49" i="17"/>
  <c r="H49" i="17"/>
  <c r="J48" i="17"/>
  <c r="H48" i="17"/>
  <c r="J47" i="17"/>
  <c r="H47" i="17"/>
  <c r="J46" i="17"/>
  <c r="H46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H15" i="17" s="1"/>
  <c r="J16" i="17"/>
  <c r="H16" i="17"/>
  <c r="J14" i="17"/>
  <c r="H14" i="17"/>
  <c r="J13" i="17"/>
  <c r="H13" i="17"/>
  <c r="D80" i="16"/>
  <c r="J80" i="16"/>
  <c r="H80" i="16"/>
  <c r="B80" i="16"/>
  <c r="D46" i="15"/>
  <c r="C46" i="15"/>
  <c r="B46" i="15"/>
  <c r="D56" i="14"/>
  <c r="C56" i="14"/>
  <c r="B56" i="14"/>
  <c r="J77" i="16"/>
  <c r="J75" i="16"/>
  <c r="J74" i="16"/>
  <c r="J70" i="16"/>
  <c r="J68" i="16"/>
  <c r="J65" i="16"/>
  <c r="J64" i="16"/>
  <c r="J63" i="16"/>
  <c r="J62" i="16"/>
  <c r="J61" i="16"/>
  <c r="J57" i="16"/>
  <c r="J56" i="16"/>
  <c r="J55" i="16"/>
  <c r="J54" i="16"/>
  <c r="J50" i="16"/>
  <c r="J49" i="16"/>
  <c r="J48" i="16"/>
  <c r="J47" i="16"/>
  <c r="J46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7" i="16"/>
  <c r="H75" i="16"/>
  <c r="H74" i="16"/>
  <c r="H70" i="16"/>
  <c r="H68" i="16"/>
  <c r="H65" i="16"/>
  <c r="H64" i="16"/>
  <c r="H63" i="16"/>
  <c r="H62" i="16"/>
  <c r="H61" i="16"/>
  <c r="H57" i="16"/>
  <c r="H56" i="16"/>
  <c r="H55" i="16"/>
  <c r="H54" i="16"/>
  <c r="H50" i="16"/>
  <c r="H49" i="16"/>
  <c r="H48" i="16"/>
  <c r="H47" i="16"/>
  <c r="H46" i="16"/>
  <c r="H26" i="16"/>
  <c r="H25" i="16"/>
  <c r="H24" i="16"/>
  <c r="H23" i="16"/>
  <c r="H21" i="16"/>
  <c r="H20" i="16"/>
  <c r="H19" i="16"/>
  <c r="H18" i="16"/>
  <c r="H17" i="16"/>
  <c r="H15" i="16" s="1"/>
  <c r="H16" i="16"/>
  <c r="H14" i="16"/>
  <c r="H13" i="16"/>
  <c r="D77" i="16"/>
  <c r="D75" i="16"/>
  <c r="D74" i="16"/>
  <c r="D70" i="16"/>
  <c r="D68" i="16"/>
  <c r="D65" i="16"/>
  <c r="D64" i="16"/>
  <c r="D63" i="16"/>
  <c r="D62" i="16"/>
  <c r="D61" i="16"/>
  <c r="D57" i="16"/>
  <c r="D56" i="16"/>
  <c r="D55" i="16"/>
  <c r="D54" i="16"/>
  <c r="D50" i="16"/>
  <c r="D49" i="16"/>
  <c r="D48" i="16"/>
  <c r="D47" i="16"/>
  <c r="D46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7" i="16"/>
  <c r="B75" i="16"/>
  <c r="B74" i="16"/>
  <c r="B70" i="16"/>
  <c r="B68" i="16"/>
  <c r="B65" i="16"/>
  <c r="B64" i="16"/>
  <c r="B63" i="16"/>
  <c r="B62" i="16"/>
  <c r="B61" i="16"/>
  <c r="B57" i="16"/>
  <c r="B56" i="16"/>
  <c r="B55" i="16"/>
  <c r="B54" i="16"/>
  <c r="B50" i="16"/>
  <c r="B49" i="16"/>
  <c r="B48" i="16"/>
  <c r="B47" i="16"/>
  <c r="B46" i="16"/>
  <c r="B26" i="16"/>
  <c r="B25" i="16"/>
  <c r="B24" i="16"/>
  <c r="B21" i="16"/>
  <c r="B20" i="16"/>
  <c r="B23" i="16"/>
  <c r="B19" i="16"/>
  <c r="B18" i="16"/>
  <c r="B17" i="16"/>
  <c r="B15" i="16" s="1"/>
  <c r="B14" i="16"/>
  <c r="B13" i="16"/>
  <c r="B44" i="16" s="1"/>
  <c r="L43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3" i="16"/>
  <c r="K43" i="16"/>
  <c r="I43" i="17"/>
  <c r="C43" i="17"/>
  <c r="K43" i="17"/>
  <c r="E261" i="18"/>
  <c r="I43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0" i="14" s="1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0" i="14" s="1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97" i="1"/>
  <c r="F92" i="1"/>
  <c r="F84" i="1"/>
  <c r="B67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6" i="1"/>
  <c r="A95" i="1"/>
  <c r="A94" i="1"/>
  <c r="A91" i="1"/>
  <c r="A89" i="1"/>
  <c r="A88" i="1"/>
  <c r="A87" i="1"/>
  <c r="A86" i="1"/>
  <c r="A83" i="1"/>
  <c r="A82" i="1"/>
  <c r="A81" i="1"/>
  <c r="A80" i="1"/>
  <c r="A78" i="1"/>
  <c r="A75" i="1"/>
  <c r="A74" i="1"/>
  <c r="A73" i="1"/>
  <c r="A72" i="1"/>
  <c r="A70" i="1"/>
  <c r="A67" i="1"/>
  <c r="A66" i="1"/>
  <c r="A65" i="1"/>
  <c r="A64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3" i="16"/>
  <c r="E29" i="15"/>
  <c r="E35" i="15"/>
  <c r="C43" i="16"/>
  <c r="E86" i="18"/>
  <c r="E274" i="18"/>
  <c r="E91" i="18"/>
  <c r="B84" i="18"/>
  <c r="C267" i="18"/>
  <c r="C270" i="18" s="1"/>
  <c r="C276" i="18" s="1"/>
  <c r="F44" i="4"/>
  <c r="B64" i="14" s="1"/>
  <c r="F78" i="17"/>
  <c r="C78" i="17" s="1"/>
  <c r="D244" i="18"/>
  <c r="B128" i="18"/>
  <c r="F44" i="7"/>
  <c r="B67" i="14" s="1"/>
  <c r="C175" i="18"/>
  <c r="G44" i="5"/>
  <c r="D153" i="18"/>
  <c r="D267" i="18"/>
  <c r="E267" i="18" s="1"/>
  <c r="B44" i="17" l="1"/>
  <c r="E84" i="18"/>
  <c r="H44" i="16"/>
  <c r="J10" i="26"/>
  <c r="J7" i="26"/>
  <c r="J21" i="22"/>
  <c r="B46" i="14"/>
  <c r="L28" i="17"/>
  <c r="K28" i="17" s="1"/>
  <c r="F67" i="16"/>
  <c r="E67" i="16" s="1"/>
  <c r="E15" i="14"/>
  <c r="F15" i="14" s="1"/>
  <c r="L57" i="16"/>
  <c r="K57" i="16" s="1"/>
  <c r="J14" i="26"/>
  <c r="J21" i="26"/>
  <c r="D23" i="21"/>
  <c r="B39" i="14"/>
  <c r="F78" i="16"/>
  <c r="C78" i="16" s="1"/>
  <c r="D44" i="16"/>
  <c r="C46" i="14"/>
  <c r="E20" i="15"/>
  <c r="D39" i="14"/>
  <c r="H44" i="17"/>
  <c r="D44" i="17"/>
  <c r="J44" i="17"/>
  <c r="L42" i="16"/>
  <c r="K42" i="16" s="1"/>
  <c r="L13" i="16"/>
  <c r="L23" i="16"/>
  <c r="K23" i="16" s="1"/>
  <c r="B12" i="15"/>
  <c r="L74" i="16"/>
  <c r="I74" i="16" s="1"/>
  <c r="F69" i="16"/>
  <c r="E69" i="16" s="1"/>
  <c r="L30" i="17"/>
  <c r="M30" i="17" s="1"/>
  <c r="E21" i="14"/>
  <c r="F21" i="14" s="1"/>
  <c r="E9" i="15"/>
  <c r="L63" i="17"/>
  <c r="I63" i="17" s="1"/>
  <c r="E28" i="15"/>
  <c r="L29" i="16"/>
  <c r="I29" i="16" s="1"/>
  <c r="F23" i="16"/>
  <c r="C23" i="16" s="1"/>
  <c r="H99" i="1"/>
  <c r="H110" i="1" s="1"/>
  <c r="H67" i="17"/>
  <c r="F59" i="17"/>
  <c r="C59" i="17" s="1"/>
  <c r="K99" i="1"/>
  <c r="K110" i="1" s="1"/>
  <c r="F25" i="17"/>
  <c r="C25" i="17" s="1"/>
  <c r="E62" i="17"/>
  <c r="E77" i="17"/>
  <c r="F22" i="17"/>
  <c r="E22" i="17" s="1"/>
  <c r="F68" i="17"/>
  <c r="C68" i="17" s="1"/>
  <c r="F57" i="16"/>
  <c r="C57" i="16" s="1"/>
  <c r="E78" i="17"/>
  <c r="L20" i="17"/>
  <c r="K20" i="17" s="1"/>
  <c r="L22" i="17"/>
  <c r="I22" i="17" s="1"/>
  <c r="F26" i="17"/>
  <c r="C26" i="17" s="1"/>
  <c r="L70" i="17"/>
  <c r="K70" i="17" s="1"/>
  <c r="L80" i="17"/>
  <c r="K80" i="17" s="1"/>
  <c r="F69" i="17"/>
  <c r="C69" i="17" s="1"/>
  <c r="L42" i="17"/>
  <c r="K42" i="17" s="1"/>
  <c r="J67" i="17"/>
  <c r="D51" i="17"/>
  <c r="F22" i="16"/>
  <c r="C22" i="16" s="1"/>
  <c r="F13" i="17"/>
  <c r="F54" i="17"/>
  <c r="C54" i="17" s="1"/>
  <c r="L24" i="16"/>
  <c r="K24" i="16" s="1"/>
  <c r="F65" i="17"/>
  <c r="E65" i="17" s="1"/>
  <c r="F14" i="17"/>
  <c r="C14" i="17" s="1"/>
  <c r="E16" i="14"/>
  <c r="F16" i="14" s="1"/>
  <c r="F42" i="16"/>
  <c r="E42" i="16" s="1"/>
  <c r="F99" i="1"/>
  <c r="F110" i="1" s="1"/>
  <c r="J67" i="16"/>
  <c r="L67" i="16" s="1"/>
  <c r="I67" i="16" s="1"/>
  <c r="L59" i="17"/>
  <c r="I59" i="17" s="1"/>
  <c r="F28" i="16"/>
  <c r="G28" i="16" s="1"/>
  <c r="L18" i="17"/>
  <c r="K18" i="17" s="1"/>
  <c r="L25" i="17"/>
  <c r="I25" i="17" s="1"/>
  <c r="L64" i="17"/>
  <c r="K64" i="17" s="1"/>
  <c r="E27" i="15"/>
  <c r="F30" i="17"/>
  <c r="G30" i="17" s="1"/>
  <c r="F61" i="17"/>
  <c r="C61" i="17" s="1"/>
  <c r="F75" i="17"/>
  <c r="C75" i="17" s="1"/>
  <c r="L52" i="17"/>
  <c r="I52" i="17" s="1"/>
  <c r="F70" i="17"/>
  <c r="C70" i="17" s="1"/>
  <c r="L31" i="16"/>
  <c r="F44" i="13"/>
  <c r="B74" i="14" s="1"/>
  <c r="B286" i="18"/>
  <c r="E244" i="18"/>
  <c r="E218" i="18"/>
  <c r="E151" i="18"/>
  <c r="I44" i="8"/>
  <c r="K44" i="8"/>
  <c r="F44" i="8"/>
  <c r="B68" i="14" s="1"/>
  <c r="E145" i="18"/>
  <c r="E125" i="18"/>
  <c r="E130" i="18"/>
  <c r="E102" i="18"/>
  <c r="E109" i="18"/>
  <c r="D105" i="18"/>
  <c r="B86" i="14"/>
  <c r="E98" i="18"/>
  <c r="G44" i="3"/>
  <c r="K44" i="2"/>
  <c r="I28" i="17"/>
  <c r="L77" i="17"/>
  <c r="K77" i="17" s="1"/>
  <c r="B60" i="16"/>
  <c r="B72" i="16" s="1"/>
  <c r="F16" i="16"/>
  <c r="F48" i="16"/>
  <c r="E48" i="16" s="1"/>
  <c r="F62" i="16"/>
  <c r="E62" i="16" s="1"/>
  <c r="F77" i="16"/>
  <c r="E77" i="16" s="1"/>
  <c r="L18" i="16"/>
  <c r="K18" i="16" s="1"/>
  <c r="L25" i="16"/>
  <c r="I25" i="16" s="1"/>
  <c r="L50" i="16"/>
  <c r="I50" i="16" s="1"/>
  <c r="L64" i="16"/>
  <c r="K64" i="16" s="1"/>
  <c r="D79" i="16"/>
  <c r="L28" i="16"/>
  <c r="K28" i="16" s="1"/>
  <c r="L80" i="16"/>
  <c r="I80" i="16" s="1"/>
  <c r="F17" i="16"/>
  <c r="E17" i="16" s="1"/>
  <c r="L22" i="16"/>
  <c r="I22" i="16" s="1"/>
  <c r="F31" i="16"/>
  <c r="F70" i="16"/>
  <c r="E70" i="16" s="1"/>
  <c r="F80" i="16"/>
  <c r="E80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6" i="14"/>
  <c r="E237" i="18"/>
  <c r="E250" i="18"/>
  <c r="G44" i="10"/>
  <c r="H44" i="9"/>
  <c r="I44" i="9"/>
  <c r="C68" i="14"/>
  <c r="E134" i="18"/>
  <c r="E120" i="18"/>
  <c r="D123" i="18"/>
  <c r="E126" i="18"/>
  <c r="E131" i="18"/>
  <c r="I44" i="7"/>
  <c r="D114" i="18"/>
  <c r="E93" i="18"/>
  <c r="E53" i="18"/>
  <c r="C54" i="18"/>
  <c r="B41" i="18"/>
  <c r="C86" i="14"/>
  <c r="E16" i="18"/>
  <c r="E21" i="18"/>
  <c r="E24" i="18"/>
  <c r="L46" i="17"/>
  <c r="K46" i="17" s="1"/>
  <c r="F56" i="17"/>
  <c r="C56" i="17" s="1"/>
  <c r="L68" i="17"/>
  <c r="I68" i="17" s="1"/>
  <c r="C45" i="15"/>
  <c r="E16" i="15"/>
  <c r="E31" i="15"/>
  <c r="E99" i="18"/>
  <c r="E150" i="18"/>
  <c r="D161" i="18"/>
  <c r="E173" i="18"/>
  <c r="I14" i="21"/>
  <c r="I13" i="21"/>
  <c r="H22" i="22"/>
  <c r="D132" i="18"/>
  <c r="F63" i="17"/>
  <c r="C63" i="17" s="1"/>
  <c r="E33" i="15"/>
  <c r="B63" i="18"/>
  <c r="E66" i="18"/>
  <c r="E76" i="18"/>
  <c r="E219" i="18"/>
  <c r="E225" i="18"/>
  <c r="C243" i="18"/>
  <c r="E285" i="18"/>
  <c r="U24" i="12"/>
  <c r="D66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1" i="14" s="1"/>
  <c r="F44" i="11"/>
  <c r="B72" i="14" s="1"/>
  <c r="E95" i="14"/>
  <c r="F95" i="14" s="1"/>
  <c r="E23" i="14"/>
  <c r="F23" i="14" s="1"/>
  <c r="E22" i="14"/>
  <c r="F22" i="14" s="1"/>
  <c r="E44" i="14"/>
  <c r="F44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8" i="14"/>
  <c r="F88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2" i="14" s="1"/>
  <c r="G44" i="2"/>
  <c r="J7" i="22"/>
  <c r="J14" i="22"/>
  <c r="J17" i="26"/>
  <c r="G23" i="21"/>
  <c r="G22" i="22"/>
  <c r="I22" i="22"/>
  <c r="I22" i="23"/>
  <c r="J12" i="24"/>
  <c r="I17" i="25"/>
  <c r="I22" i="26"/>
  <c r="B73" i="14"/>
  <c r="B15" i="18"/>
  <c r="B197" i="18" s="1"/>
  <c r="B313" i="18" s="1"/>
  <c r="C222" i="18"/>
  <c r="E222" i="18" s="1"/>
  <c r="F56" i="16"/>
  <c r="C56" i="16" s="1"/>
  <c r="F21" i="17"/>
  <c r="C21" i="17" s="1"/>
  <c r="F24" i="17"/>
  <c r="C24" i="17" s="1"/>
  <c r="F31" i="17"/>
  <c r="E20" i="18"/>
  <c r="C286" i="18"/>
  <c r="E284" i="18"/>
  <c r="C45" i="18"/>
  <c r="H44" i="13"/>
  <c r="C74" i="14" s="1"/>
  <c r="C291" i="18"/>
  <c r="E291" i="18" s="1"/>
  <c r="J58" i="17"/>
  <c r="L58" i="17" s="1"/>
  <c r="M58" i="17" s="1"/>
  <c r="J58" i="16"/>
  <c r="L58" i="16" s="1"/>
  <c r="M58" i="16" s="1"/>
  <c r="B267" i="18"/>
  <c r="B270" i="18" s="1"/>
  <c r="B276" i="18" s="1"/>
  <c r="D12" i="15"/>
  <c r="J44" i="9"/>
  <c r="D69" i="14" s="1"/>
  <c r="F17" i="17"/>
  <c r="C17" i="17" s="1"/>
  <c r="F24" i="16"/>
  <c r="C24" i="16" s="1"/>
  <c r="F49" i="16"/>
  <c r="C49" i="16" s="1"/>
  <c r="F63" i="16"/>
  <c r="E63" i="16" s="1"/>
  <c r="E182" i="18"/>
  <c r="E40" i="27"/>
  <c r="E64" i="27" s="1"/>
  <c r="D58" i="16"/>
  <c r="F58" i="16" s="1"/>
  <c r="E58" i="16" s="1"/>
  <c r="D37" i="18"/>
  <c r="E37" i="18" s="1"/>
  <c r="J44" i="3"/>
  <c r="D63" i="14" s="1"/>
  <c r="D30" i="15"/>
  <c r="D38" i="15" s="1"/>
  <c r="G40" i="27"/>
  <c r="G64" i="27" s="1"/>
  <c r="L14" i="16"/>
  <c r="K14" i="16" s="1"/>
  <c r="L62" i="17"/>
  <c r="K62" i="17" s="1"/>
  <c r="F44" i="2"/>
  <c r="B62" i="14" s="1"/>
  <c r="W24" i="12"/>
  <c r="AB45" i="12"/>
  <c r="AC45" i="12"/>
  <c r="E50" i="14"/>
  <c r="F50" i="14" s="1"/>
  <c r="F46" i="16"/>
  <c r="E46" i="16" s="1"/>
  <c r="F74" i="16"/>
  <c r="E74" i="16" s="1"/>
  <c r="F19" i="16"/>
  <c r="C19" i="16" s="1"/>
  <c r="F54" i="16"/>
  <c r="C54" i="16" s="1"/>
  <c r="F65" i="16"/>
  <c r="F75" i="16"/>
  <c r="E75" i="16" s="1"/>
  <c r="L26" i="16"/>
  <c r="I26" i="16" s="1"/>
  <c r="L55" i="16"/>
  <c r="L62" i="16"/>
  <c r="K62" i="16" s="1"/>
  <c r="L77" i="16"/>
  <c r="K77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B69" i="14" s="1"/>
  <c r="K44" i="10"/>
  <c r="E11" i="15"/>
  <c r="E19" i="15"/>
  <c r="E44" i="18"/>
  <c r="I21" i="21"/>
  <c r="I20" i="23"/>
  <c r="J7" i="24"/>
  <c r="D23" i="25"/>
  <c r="J19" i="26"/>
  <c r="E37" i="14"/>
  <c r="F37" i="14" s="1"/>
  <c r="D59" i="18"/>
  <c r="E59" i="18" s="1"/>
  <c r="J44" i="4"/>
  <c r="D64" i="14" s="1"/>
  <c r="L63" i="16"/>
  <c r="L14" i="17"/>
  <c r="L19" i="17"/>
  <c r="L47" i="17"/>
  <c r="I47" i="17" s="1"/>
  <c r="L49" i="17"/>
  <c r="K49" i="17" s="1"/>
  <c r="L56" i="17"/>
  <c r="K56" i="17" s="1"/>
  <c r="J79" i="17"/>
  <c r="B51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4" i="14" s="1"/>
  <c r="C73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2" i="14"/>
  <c r="H44" i="5"/>
  <c r="E56" i="14"/>
  <c r="F56" i="14" s="1"/>
  <c r="E25" i="14"/>
  <c r="F25" i="14" s="1"/>
  <c r="E91" i="14"/>
  <c r="F91" i="14" s="1"/>
  <c r="D46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5" i="14"/>
  <c r="D94" i="14"/>
  <c r="B15" i="19"/>
  <c r="E298" i="18"/>
  <c r="E78" i="14"/>
  <c r="F78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2" i="14"/>
  <c r="F82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2" i="14"/>
  <c r="F92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4" i="14"/>
  <c r="F84" i="14" s="1"/>
  <c r="D206" i="18"/>
  <c r="D322" i="18" s="1"/>
  <c r="E83" i="14"/>
  <c r="F83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3" i="14"/>
  <c r="D157" i="18"/>
  <c r="E153" i="18"/>
  <c r="L16" i="16"/>
  <c r="K16" i="16" s="1"/>
  <c r="J51" i="16"/>
  <c r="L49" i="16"/>
  <c r="I49" i="16" s="1"/>
  <c r="L56" i="16"/>
  <c r="I56" i="16" s="1"/>
  <c r="L61" i="17"/>
  <c r="D270" i="18"/>
  <c r="E54" i="14"/>
  <c r="F54" i="14" s="1"/>
  <c r="B30" i="15"/>
  <c r="B38" i="15" s="1"/>
  <c r="E7" i="15"/>
  <c r="C30" i="15"/>
  <c r="C38" i="15" s="1"/>
  <c r="E36" i="15"/>
  <c r="E227" i="18"/>
  <c r="B52" i="14"/>
  <c r="B48" i="14"/>
  <c r="E13" i="14"/>
  <c r="F13" i="14" s="1"/>
  <c r="E18" i="14"/>
  <c r="F18" i="14" s="1"/>
  <c r="E12" i="14"/>
  <c r="F12" i="14" s="1"/>
  <c r="E41" i="15"/>
  <c r="E17" i="15"/>
  <c r="E40" i="15"/>
  <c r="V24" i="12"/>
  <c r="D66" i="16" s="1"/>
  <c r="F66" i="16" s="1"/>
  <c r="E66" i="16" s="1"/>
  <c r="E9" i="14"/>
  <c r="F9" i="14" s="1"/>
  <c r="E34" i="15"/>
  <c r="F18" i="16"/>
  <c r="C18" i="16" s="1"/>
  <c r="F25" i="16"/>
  <c r="C25" i="16" s="1"/>
  <c r="D51" i="16"/>
  <c r="F49" i="17"/>
  <c r="C49" i="17" s="1"/>
  <c r="B101" i="18"/>
  <c r="B123" i="18"/>
  <c r="B152" i="18"/>
  <c r="C81" i="14"/>
  <c r="I10" i="21"/>
  <c r="I16" i="21"/>
  <c r="J12" i="22"/>
  <c r="J17" i="22"/>
  <c r="C23" i="25"/>
  <c r="J79" i="16"/>
  <c r="J99" i="1"/>
  <c r="J110" i="1" s="1"/>
  <c r="H44" i="2"/>
  <c r="F44" i="5"/>
  <c r="B65" i="14" s="1"/>
  <c r="J44" i="5"/>
  <c r="D65" i="14" s="1"/>
  <c r="H44" i="6"/>
  <c r="J44" i="8"/>
  <c r="D68" i="14" s="1"/>
  <c r="K44" i="9"/>
  <c r="J44" i="11"/>
  <c r="D72" i="14" s="1"/>
  <c r="I99" i="1"/>
  <c r="I110" i="1" s="1"/>
  <c r="L47" i="16"/>
  <c r="K47" i="16" s="1"/>
  <c r="L61" i="16"/>
  <c r="I61" i="16" s="1"/>
  <c r="L75" i="16"/>
  <c r="K75" i="16" s="1"/>
  <c r="L68" i="16"/>
  <c r="K68" i="16" s="1"/>
  <c r="L50" i="17"/>
  <c r="K50" i="17" s="1"/>
  <c r="L57" i="17"/>
  <c r="I57" i="17" s="1"/>
  <c r="B199" i="18"/>
  <c r="B315" i="18" s="1"/>
  <c r="B193" i="18"/>
  <c r="B309" i="18" s="1"/>
  <c r="C83" i="18"/>
  <c r="B136" i="18"/>
  <c r="B157" i="18"/>
  <c r="D85" i="14"/>
  <c r="I7" i="21"/>
  <c r="C23" i="21"/>
  <c r="I15" i="21"/>
  <c r="I16" i="25"/>
  <c r="I15" i="25"/>
  <c r="J19" i="24"/>
  <c r="J20" i="24"/>
  <c r="L29" i="17"/>
  <c r="B45" i="15"/>
  <c r="D52" i="14"/>
  <c r="D48" i="14"/>
  <c r="E48" i="14" s="1"/>
  <c r="F48" i="14" s="1"/>
  <c r="I44" i="6"/>
  <c r="F44" i="10"/>
  <c r="B71" i="14" s="1"/>
  <c r="H44" i="11"/>
  <c r="I44" i="11"/>
  <c r="AA45" i="12"/>
  <c r="D22" i="22"/>
  <c r="J16" i="26"/>
  <c r="H79" i="17"/>
  <c r="J44" i="7"/>
  <c r="D67" i="14" s="1"/>
  <c r="F14" i="16"/>
  <c r="C14" i="16" s="1"/>
  <c r="F21" i="16"/>
  <c r="C21" i="16" s="1"/>
  <c r="F20" i="16"/>
  <c r="G20" i="16" s="1"/>
  <c r="F26" i="16"/>
  <c r="E26" i="16" s="1"/>
  <c r="F68" i="16"/>
  <c r="C68" i="16" s="1"/>
  <c r="L17" i="16"/>
  <c r="I17" i="16" s="1"/>
  <c r="E46" i="15"/>
  <c r="L17" i="17"/>
  <c r="K17" i="17" s="1"/>
  <c r="L31" i="17"/>
  <c r="K31" i="17" s="1"/>
  <c r="B60" i="17"/>
  <c r="B72" i="17" s="1"/>
  <c r="B79" i="17"/>
  <c r="D79" i="17"/>
  <c r="B203" i="18"/>
  <c r="B319" i="18" s="1"/>
  <c r="D200" i="18"/>
  <c r="E38" i="18"/>
  <c r="E65" i="18"/>
  <c r="C79" i="18"/>
  <c r="E80" i="18"/>
  <c r="E155" i="18"/>
  <c r="B170" i="18"/>
  <c r="E223" i="18"/>
  <c r="B94" i="14"/>
  <c r="D81" i="14"/>
  <c r="E93" i="14"/>
  <c r="F93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3" i="14"/>
  <c r="F43" i="14" s="1"/>
  <c r="E42" i="14"/>
  <c r="F42" i="14" s="1"/>
  <c r="H79" i="16"/>
  <c r="L69" i="17"/>
  <c r="K69" i="17" s="1"/>
  <c r="I44" i="2"/>
  <c r="I44" i="3"/>
  <c r="K44" i="6"/>
  <c r="G44" i="9"/>
  <c r="G44" i="11"/>
  <c r="L52" i="16"/>
  <c r="K52" i="16" s="1"/>
  <c r="F30" i="16"/>
  <c r="G30" i="16" s="1"/>
  <c r="H60" i="16"/>
  <c r="H72" i="16" s="1"/>
  <c r="L21" i="17"/>
  <c r="I21" i="17" s="1"/>
  <c r="L65" i="17"/>
  <c r="K65" i="17" s="1"/>
  <c r="L74" i="17"/>
  <c r="I74" i="17" s="1"/>
  <c r="F67" i="17"/>
  <c r="C67" i="17" s="1"/>
  <c r="F29" i="17"/>
  <c r="G29" i="17" s="1"/>
  <c r="H51" i="17"/>
  <c r="F18" i="17"/>
  <c r="C18" i="17" s="1"/>
  <c r="L75" i="17"/>
  <c r="K75" i="17" s="1"/>
  <c r="L78" i="17"/>
  <c r="K78" i="17" s="1"/>
  <c r="F23" i="17"/>
  <c r="C23" i="17" s="1"/>
  <c r="H60" i="17"/>
  <c r="L23" i="17"/>
  <c r="K23" i="17" s="1"/>
  <c r="L55" i="17"/>
  <c r="K55" i="17" s="1"/>
  <c r="F80" i="17"/>
  <c r="E80" i="17" s="1"/>
  <c r="L16" i="17"/>
  <c r="L13" i="17"/>
  <c r="K13" i="17" s="1"/>
  <c r="J51" i="17"/>
  <c r="F46" i="17"/>
  <c r="C46" i="17" s="1"/>
  <c r="F57" i="17"/>
  <c r="C57" i="17" s="1"/>
  <c r="F19" i="17"/>
  <c r="C19" i="17" s="1"/>
  <c r="F27" i="17"/>
  <c r="G27" i="17" s="1"/>
  <c r="F42" i="17"/>
  <c r="E42" i="17" s="1"/>
  <c r="L48" i="17"/>
  <c r="I48" i="17" s="1"/>
  <c r="F40" i="17"/>
  <c r="C40" i="17" s="1"/>
  <c r="F64" i="17"/>
  <c r="C64" i="17" s="1"/>
  <c r="F47" i="17"/>
  <c r="C47" i="17" s="1"/>
  <c r="K74" i="16"/>
  <c r="L65" i="16"/>
  <c r="I65" i="16" s="1"/>
  <c r="L19" i="16"/>
  <c r="I19" i="16" s="1"/>
  <c r="L46" i="16"/>
  <c r="K46" i="16" s="1"/>
  <c r="F40" i="16"/>
  <c r="C40" i="16" s="1"/>
  <c r="B51" i="16"/>
  <c r="L70" i="16"/>
  <c r="F64" i="16"/>
  <c r="C64" i="16" s="1"/>
  <c r="B79" i="16"/>
  <c r="L54" i="16"/>
  <c r="I54" i="16" s="1"/>
  <c r="L59" i="16"/>
  <c r="I59" i="16" s="1"/>
  <c r="F59" i="16"/>
  <c r="F47" i="16"/>
  <c r="E47" i="16" s="1"/>
  <c r="F55" i="16"/>
  <c r="C55" i="16" s="1"/>
  <c r="F61" i="16"/>
  <c r="L20" i="16"/>
  <c r="K20" i="16" s="1"/>
  <c r="F50" i="16"/>
  <c r="H51" i="16"/>
  <c r="L48" i="16"/>
  <c r="K48" i="16" s="1"/>
  <c r="F52" i="16"/>
  <c r="C52" i="16" s="1"/>
  <c r="L69" i="16"/>
  <c r="I69" i="16" s="1"/>
  <c r="E22" i="15"/>
  <c r="C12" i="15"/>
  <c r="E25" i="15"/>
  <c r="E10" i="15"/>
  <c r="E8" i="15"/>
  <c r="E14" i="14"/>
  <c r="F14" i="14" s="1"/>
  <c r="E19" i="14"/>
  <c r="F19" i="14" s="1"/>
  <c r="C94" i="14"/>
  <c r="E41" i="14"/>
  <c r="F41" i="14" s="1"/>
  <c r="E79" i="14"/>
  <c r="F79" i="14" s="1"/>
  <c r="E80" i="14"/>
  <c r="F80" i="14" s="1"/>
  <c r="E20" i="14"/>
  <c r="F20" i="14" s="1"/>
  <c r="E89" i="14"/>
  <c r="F89" i="14" s="1"/>
  <c r="E24" i="14"/>
  <c r="F24" i="14" s="1"/>
  <c r="B81" i="14"/>
  <c r="F52" i="17"/>
  <c r="E52" i="17" s="1"/>
  <c r="I18" i="16"/>
  <c r="C197" i="18"/>
  <c r="E175" i="18"/>
  <c r="K29" i="16"/>
  <c r="M29" i="16"/>
  <c r="E32" i="15"/>
  <c r="D106" i="18"/>
  <c r="C67" i="16"/>
  <c r="B22" i="24"/>
  <c r="J21" i="24"/>
  <c r="E28" i="16"/>
  <c r="M28" i="17"/>
  <c r="J44" i="6"/>
  <c r="D66" i="14" s="1"/>
  <c r="E11" i="14"/>
  <c r="F11" i="14" s="1"/>
  <c r="D58" i="17"/>
  <c r="C40" i="27"/>
  <c r="C64" i="27" s="1"/>
  <c r="J9" i="26"/>
  <c r="D22" i="26"/>
  <c r="E18" i="15"/>
  <c r="L54" i="17"/>
  <c r="I54" i="17" s="1"/>
  <c r="F48" i="17"/>
  <c r="C48" i="17" s="1"/>
  <c r="F55" i="17"/>
  <c r="E55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8" i="16"/>
  <c r="K78" i="16" s="1"/>
  <c r="E35" i="14"/>
  <c r="F35" i="14" s="1"/>
  <c r="L40" i="16"/>
  <c r="I40" i="16" s="1"/>
  <c r="L40" i="17"/>
  <c r="G99" i="1"/>
  <c r="G110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5" i="14"/>
  <c r="J10" i="24"/>
  <c r="E23" i="25"/>
  <c r="E45" i="14"/>
  <c r="F45" i="14" s="1"/>
  <c r="D64" i="27"/>
  <c r="F64" i="27"/>
  <c r="F44" i="6"/>
  <c r="B66" i="14" s="1"/>
  <c r="L24" i="17"/>
  <c r="F50" i="17"/>
  <c r="E50" i="17" s="1"/>
  <c r="F74" i="17"/>
  <c r="E74" i="17" s="1"/>
  <c r="B110" i="18"/>
  <c r="E135" i="18"/>
  <c r="D295" i="18"/>
  <c r="I13" i="25"/>
  <c r="I21" i="25"/>
  <c r="E26" i="15"/>
  <c r="L27" i="16"/>
  <c r="B23" i="18"/>
  <c r="E18" i="18"/>
  <c r="B254" i="18" l="1"/>
  <c r="E105" i="18"/>
  <c r="E189" i="18"/>
  <c r="I13" i="16"/>
  <c r="I57" i="16"/>
  <c r="E23" i="16"/>
  <c r="H72" i="17"/>
  <c r="H81" i="17" s="1"/>
  <c r="E78" i="16"/>
  <c r="K13" i="16"/>
  <c r="L67" i="17"/>
  <c r="K67" i="17" s="1"/>
  <c r="M80" i="17"/>
  <c r="B47" i="15"/>
  <c r="I30" i="17"/>
  <c r="C28" i="16"/>
  <c r="I24" i="16"/>
  <c r="C69" i="16"/>
  <c r="I75" i="17"/>
  <c r="I23" i="16"/>
  <c r="I42" i="16"/>
  <c r="K22" i="17"/>
  <c r="B81" i="17"/>
  <c r="B81" i="16"/>
  <c r="D19" i="18"/>
  <c r="E19" i="18" s="1"/>
  <c r="E32" i="18"/>
  <c r="E132" i="18"/>
  <c r="B70" i="14"/>
  <c r="B75" i="14" s="1"/>
  <c r="C254" i="18"/>
  <c r="B314" i="18"/>
  <c r="B19" i="18"/>
  <c r="B25" i="18" s="1"/>
  <c r="I18" i="17"/>
  <c r="E13" i="17"/>
  <c r="K25" i="17"/>
  <c r="I42" i="17"/>
  <c r="E24" i="16"/>
  <c r="E57" i="16"/>
  <c r="C13" i="16"/>
  <c r="I80" i="17"/>
  <c r="K63" i="17"/>
  <c r="K59" i="17"/>
  <c r="C22" i="17"/>
  <c r="C16" i="16"/>
  <c r="C42" i="16"/>
  <c r="I58" i="16"/>
  <c r="E22" i="16"/>
  <c r="K27" i="17"/>
  <c r="C65" i="17"/>
  <c r="D58" i="14"/>
  <c r="I70" i="17"/>
  <c r="I49" i="17"/>
  <c r="E59" i="17"/>
  <c r="J60" i="17"/>
  <c r="M20" i="17"/>
  <c r="I20" i="17"/>
  <c r="B58" i="14"/>
  <c r="E68" i="17"/>
  <c r="E19" i="17"/>
  <c r="E57" i="17"/>
  <c r="E25" i="17"/>
  <c r="K25" i="16"/>
  <c r="E49" i="17"/>
  <c r="E48" i="17"/>
  <c r="E23" i="17"/>
  <c r="I58" i="17"/>
  <c r="E24" i="17"/>
  <c r="E46" i="17"/>
  <c r="K58" i="17"/>
  <c r="E29" i="16"/>
  <c r="E17" i="17"/>
  <c r="E16" i="17"/>
  <c r="E18" i="17"/>
  <c r="E14" i="17"/>
  <c r="E21" i="17"/>
  <c r="C77" i="16"/>
  <c r="E54" i="17"/>
  <c r="E56" i="17"/>
  <c r="E70" i="17"/>
  <c r="E67" i="17"/>
  <c r="E28" i="17"/>
  <c r="E27" i="17"/>
  <c r="E26" i="17"/>
  <c r="E69" i="17"/>
  <c r="E29" i="17"/>
  <c r="E75" i="17"/>
  <c r="C27" i="16"/>
  <c r="E61" i="17"/>
  <c r="C31" i="17"/>
  <c r="E31" i="17"/>
  <c r="E64" i="17"/>
  <c r="E40" i="17"/>
  <c r="E63" i="17"/>
  <c r="C13" i="17"/>
  <c r="E47" i="17"/>
  <c r="E30" i="17"/>
  <c r="K31" i="16"/>
  <c r="I31" i="16"/>
  <c r="E31" i="16"/>
  <c r="C31" i="16"/>
  <c r="E19" i="16"/>
  <c r="K80" i="16"/>
  <c r="C48" i="16"/>
  <c r="I14" i="16"/>
  <c r="D60" i="16"/>
  <c r="C30" i="17"/>
  <c r="G80" i="16"/>
  <c r="K68" i="17"/>
  <c r="E16" i="16"/>
  <c r="K22" i="16"/>
  <c r="I64" i="17"/>
  <c r="I47" i="16"/>
  <c r="E12" i="15"/>
  <c r="C62" i="16"/>
  <c r="E54" i="16"/>
  <c r="I77" i="17"/>
  <c r="I56" i="17"/>
  <c r="K17" i="16"/>
  <c r="K50" i="16"/>
  <c r="E56" i="16"/>
  <c r="F15" i="16"/>
  <c r="F44" i="16" s="1"/>
  <c r="C44" i="16" s="1"/>
  <c r="H81" i="16"/>
  <c r="I46" i="17"/>
  <c r="F66" i="17"/>
  <c r="C66" i="17" s="1"/>
  <c r="E30" i="16"/>
  <c r="K52" i="17"/>
  <c r="D47" i="15"/>
  <c r="C47" i="15"/>
  <c r="C28" i="17"/>
  <c r="F15" i="17"/>
  <c r="G15" i="17" s="1"/>
  <c r="I64" i="16"/>
  <c r="K57" i="17"/>
  <c r="G58" i="16"/>
  <c r="E290" i="18"/>
  <c r="C138" i="18"/>
  <c r="E114" i="18"/>
  <c r="E101" i="18"/>
  <c r="D63" i="18"/>
  <c r="E63" i="18" s="1"/>
  <c r="E67" i="18"/>
  <c r="E10" i="18"/>
  <c r="I27" i="17"/>
  <c r="K47" i="17"/>
  <c r="I17" i="17"/>
  <c r="K61" i="16"/>
  <c r="C80" i="16"/>
  <c r="C63" i="16"/>
  <c r="G29" i="16"/>
  <c r="E27" i="16"/>
  <c r="C75" i="16"/>
  <c r="E68" i="16"/>
  <c r="C17" i="16"/>
  <c r="E49" i="16"/>
  <c r="K58" i="16"/>
  <c r="M28" i="16"/>
  <c r="M80" i="16"/>
  <c r="I28" i="16"/>
  <c r="C70" i="16"/>
  <c r="E20" i="16"/>
  <c r="I77" i="16"/>
  <c r="C74" i="16"/>
  <c r="E14" i="16"/>
  <c r="I68" i="16"/>
  <c r="C26" i="16"/>
  <c r="E18" i="16"/>
  <c r="I75" i="16"/>
  <c r="C58" i="16"/>
  <c r="C46" i="16"/>
  <c r="F79" i="16"/>
  <c r="E79" i="16" s="1"/>
  <c r="K49" i="16"/>
  <c r="I62" i="16"/>
  <c r="E286" i="18"/>
  <c r="E248" i="18"/>
  <c r="C72" i="14"/>
  <c r="E72" i="14" s="1"/>
  <c r="F72" i="14" s="1"/>
  <c r="C71" i="14"/>
  <c r="E71" i="14" s="1"/>
  <c r="F71" i="14" s="1"/>
  <c r="E217" i="18"/>
  <c r="C69" i="14"/>
  <c r="E69" i="14" s="1"/>
  <c r="F69" i="14" s="1"/>
  <c r="B163" i="18"/>
  <c r="E152" i="18"/>
  <c r="E157" i="18"/>
  <c r="C67" i="14"/>
  <c r="E67" i="14" s="1"/>
  <c r="F67" i="14" s="1"/>
  <c r="E123" i="18"/>
  <c r="D138" i="18"/>
  <c r="E127" i="18"/>
  <c r="C66" i="14"/>
  <c r="B94" i="18"/>
  <c r="E83" i="18"/>
  <c r="C65" i="14"/>
  <c r="E65" i="14" s="1"/>
  <c r="F65" i="14" s="1"/>
  <c r="C64" i="14"/>
  <c r="E64" i="14" s="1"/>
  <c r="F64" i="14" s="1"/>
  <c r="C47" i="18"/>
  <c r="C63" i="14"/>
  <c r="C62" i="14"/>
  <c r="E62" i="14" s="1"/>
  <c r="F62" i="14" s="1"/>
  <c r="C90" i="14"/>
  <c r="C96" i="14" s="1"/>
  <c r="E87" i="14"/>
  <c r="F87" i="14" s="1"/>
  <c r="B90" i="14"/>
  <c r="B96" i="14" s="1"/>
  <c r="C301" i="18"/>
  <c r="L79" i="17"/>
  <c r="K67" i="16"/>
  <c r="I65" i="17"/>
  <c r="I50" i="17"/>
  <c r="B185" i="18"/>
  <c r="B69" i="18"/>
  <c r="J22" i="26"/>
  <c r="K26" i="16"/>
  <c r="C66" i="16"/>
  <c r="E21" i="16"/>
  <c r="I46" i="16"/>
  <c r="E58" i="18"/>
  <c r="B47" i="18"/>
  <c r="L15" i="17"/>
  <c r="K21" i="16"/>
  <c r="K65" i="16"/>
  <c r="I62" i="17"/>
  <c r="I69" i="17"/>
  <c r="E136" i="18"/>
  <c r="C69" i="18"/>
  <c r="D254" i="18"/>
  <c r="E254" i="18" s="1"/>
  <c r="E92" i="18"/>
  <c r="E46" i="14"/>
  <c r="F46" i="14" s="1"/>
  <c r="E52" i="14"/>
  <c r="F52" i="14" s="1"/>
  <c r="E73" i="14"/>
  <c r="F73" i="14" s="1"/>
  <c r="C313" i="18"/>
  <c r="B232" i="18"/>
  <c r="E221" i="18"/>
  <c r="C226" i="18"/>
  <c r="C232" i="18" s="1"/>
  <c r="C312" i="18"/>
  <c r="E315" i="18"/>
  <c r="E45" i="18"/>
  <c r="J60" i="16"/>
  <c r="E52" i="16"/>
  <c r="E55" i="16"/>
  <c r="I23" i="17"/>
  <c r="C30" i="16"/>
  <c r="D94" i="18"/>
  <c r="K14" i="17"/>
  <c r="I14" i="17"/>
  <c r="K56" i="16"/>
  <c r="I16" i="16"/>
  <c r="I63" i="16"/>
  <c r="K63" i="16"/>
  <c r="C65" i="16"/>
  <c r="E65" i="16"/>
  <c r="J66" i="17"/>
  <c r="L66" i="17" s="1"/>
  <c r="J66" i="16"/>
  <c r="E40" i="16"/>
  <c r="E68" i="14"/>
  <c r="F68" i="14" s="1"/>
  <c r="E74" i="14"/>
  <c r="F74" i="14" s="1"/>
  <c r="K19" i="17"/>
  <c r="I19" i="17"/>
  <c r="K55" i="16"/>
  <c r="I55" i="16"/>
  <c r="E85" i="14"/>
  <c r="F85" i="14" s="1"/>
  <c r="E94" i="14"/>
  <c r="F94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1" i="14"/>
  <c r="F81" i="14" s="1"/>
  <c r="B317" i="18"/>
  <c r="D192" i="18"/>
  <c r="C25" i="18"/>
  <c r="E206" i="18"/>
  <c r="C308" i="18"/>
  <c r="E195" i="18"/>
  <c r="D311" i="18"/>
  <c r="E311" i="18" s="1"/>
  <c r="E25" i="16"/>
  <c r="C20" i="16"/>
  <c r="I52" i="16"/>
  <c r="I31" i="17"/>
  <c r="E306" i="18"/>
  <c r="B201" i="18"/>
  <c r="E202" i="18"/>
  <c r="D318" i="18"/>
  <c r="J22" i="22"/>
  <c r="I23" i="23"/>
  <c r="K54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1" i="17"/>
  <c r="I61" i="17"/>
  <c r="E10" i="14"/>
  <c r="F10" i="14" s="1"/>
  <c r="B116" i="18"/>
  <c r="C47" i="16"/>
  <c r="K74" i="17"/>
  <c r="I23" i="21"/>
  <c r="B138" i="18"/>
  <c r="D185" i="18"/>
  <c r="E183" i="18"/>
  <c r="C94" i="18"/>
  <c r="K16" i="17"/>
  <c r="I16" i="17"/>
  <c r="I55" i="17"/>
  <c r="C42" i="17"/>
  <c r="L51" i="17"/>
  <c r="K51" i="17" s="1"/>
  <c r="K21" i="17"/>
  <c r="C29" i="17"/>
  <c r="I78" i="17"/>
  <c r="G80" i="17"/>
  <c r="C80" i="17"/>
  <c r="K48" i="17"/>
  <c r="C27" i="17"/>
  <c r="I48" i="16"/>
  <c r="I20" i="16"/>
  <c r="K59" i="16"/>
  <c r="K19" i="16"/>
  <c r="K69" i="16"/>
  <c r="F60" i="16"/>
  <c r="C59" i="16"/>
  <c r="C61" i="16"/>
  <c r="E61" i="16"/>
  <c r="L51" i="16"/>
  <c r="C50" i="16"/>
  <c r="E50" i="16"/>
  <c r="F51" i="16"/>
  <c r="E51" i="16" s="1"/>
  <c r="I70" i="16"/>
  <c r="K70" i="16"/>
  <c r="E64" i="16"/>
  <c r="E59" i="16"/>
  <c r="G20" i="17"/>
  <c r="C74" i="17"/>
  <c r="E199" i="18"/>
  <c r="J22" i="24"/>
  <c r="C314" i="18"/>
  <c r="C163" i="18"/>
  <c r="E161" i="18"/>
  <c r="D90" i="14"/>
  <c r="E86" i="14"/>
  <c r="F86" i="14" s="1"/>
  <c r="C52" i="17"/>
  <c r="K27" i="16"/>
  <c r="I27" i="16"/>
  <c r="M27" i="16"/>
  <c r="E295" i="18"/>
  <c r="D301" i="18"/>
  <c r="E301" i="18" s="1"/>
  <c r="K24" i="17"/>
  <c r="I24" i="17"/>
  <c r="K40" i="16"/>
  <c r="D47" i="18"/>
  <c r="E47" i="18" s="1"/>
  <c r="E41" i="18"/>
  <c r="C320" i="18"/>
  <c r="E204" i="18"/>
  <c r="C205" i="18"/>
  <c r="F79" i="17"/>
  <c r="E79" i="17" s="1"/>
  <c r="E198" i="18"/>
  <c r="L15" i="16"/>
  <c r="I15" i="16" s="1"/>
  <c r="E106" i="18"/>
  <c r="D110" i="18"/>
  <c r="D197" i="18"/>
  <c r="D201" i="18" s="1"/>
  <c r="K26" i="17"/>
  <c r="D309" i="18"/>
  <c r="E193" i="18"/>
  <c r="F51" i="17"/>
  <c r="E51" i="17" s="1"/>
  <c r="C50" i="17"/>
  <c r="K30" i="16"/>
  <c r="M30" i="16"/>
  <c r="B320" i="18"/>
  <c r="B321" i="18" s="1"/>
  <c r="B205" i="18"/>
  <c r="K40" i="17"/>
  <c r="I40" i="17"/>
  <c r="C39" i="14"/>
  <c r="C58" i="14" s="1"/>
  <c r="I78" i="16"/>
  <c r="L79" i="16"/>
  <c r="C55" i="17"/>
  <c r="C20" i="17"/>
  <c r="K54" i="17"/>
  <c r="L60" i="17"/>
  <c r="E30" i="15"/>
  <c r="E38" i="15" s="1"/>
  <c r="F58" i="17"/>
  <c r="E58" i="17" s="1"/>
  <c r="D60" i="17"/>
  <c r="D72" i="17" s="1"/>
  <c r="D163" i="18"/>
  <c r="I30" i="16"/>
  <c r="D25" i="18" l="1"/>
  <c r="L44" i="16"/>
  <c r="K44" i="16" s="1"/>
  <c r="I67" i="17"/>
  <c r="D69" i="18"/>
  <c r="E138" i="18"/>
  <c r="L60" i="16"/>
  <c r="K60" i="16" s="1"/>
  <c r="J72" i="16"/>
  <c r="J81" i="16" s="1"/>
  <c r="M48" i="16" s="1"/>
  <c r="D72" i="16"/>
  <c r="D81" i="16" s="1"/>
  <c r="J72" i="17"/>
  <c r="C60" i="16"/>
  <c r="F72" i="16"/>
  <c r="F81" i="16" s="1"/>
  <c r="G13" i="16" s="1"/>
  <c r="L72" i="17"/>
  <c r="F44" i="17"/>
  <c r="E44" i="17" s="1"/>
  <c r="K15" i="17"/>
  <c r="L44" i="17"/>
  <c r="K44" i="17" s="1"/>
  <c r="E66" i="17"/>
  <c r="E15" i="17"/>
  <c r="E15" i="16"/>
  <c r="C15" i="16"/>
  <c r="I15" i="17"/>
  <c r="C15" i="17"/>
  <c r="I79" i="17"/>
  <c r="K79" i="17"/>
  <c r="C79" i="16"/>
  <c r="M15" i="17"/>
  <c r="E44" i="16"/>
  <c r="E47" i="15"/>
  <c r="E226" i="18"/>
  <c r="E63" i="14"/>
  <c r="F63" i="14" s="1"/>
  <c r="E69" i="18"/>
  <c r="E94" i="18"/>
  <c r="E232" i="18"/>
  <c r="D70" i="14"/>
  <c r="D75" i="14" s="1"/>
  <c r="E66" i="14"/>
  <c r="F66" i="14" s="1"/>
  <c r="C70" i="14"/>
  <c r="C75" i="14" s="1"/>
  <c r="E25" i="18"/>
  <c r="L66" i="16"/>
  <c r="K66" i="16" s="1"/>
  <c r="K66" i="17"/>
  <c r="I66" i="17"/>
  <c r="E305" i="18"/>
  <c r="E163" i="18"/>
  <c r="E196" i="18"/>
  <c r="B207" i="18"/>
  <c r="E192" i="18"/>
  <c r="E308" i="18"/>
  <c r="B323" i="18"/>
  <c r="E185" i="18"/>
  <c r="E318" i="18"/>
  <c r="D321" i="18"/>
  <c r="I51" i="17"/>
  <c r="E60" i="16"/>
  <c r="K51" i="16"/>
  <c r="I51" i="16"/>
  <c r="C51" i="16"/>
  <c r="E201" i="18"/>
  <c r="D207" i="18"/>
  <c r="I60" i="17"/>
  <c r="K60" i="17"/>
  <c r="E58" i="14"/>
  <c r="F58" i="14" s="1"/>
  <c r="E39" i="14"/>
  <c r="F39" i="14" s="1"/>
  <c r="E314" i="18"/>
  <c r="C317" i="18"/>
  <c r="K79" i="16"/>
  <c r="I79" i="16"/>
  <c r="E309" i="18"/>
  <c r="D312" i="18"/>
  <c r="E312" i="18" s="1"/>
  <c r="C321" i="18"/>
  <c r="E320" i="18"/>
  <c r="E110" i="18"/>
  <c r="D116" i="18"/>
  <c r="E116" i="18" s="1"/>
  <c r="C79" i="17"/>
  <c r="D96" i="14"/>
  <c r="E96" i="14" s="1"/>
  <c r="F96" i="14" s="1"/>
  <c r="E90" i="14"/>
  <c r="F90" i="14" s="1"/>
  <c r="C58" i="17"/>
  <c r="G58" i="17"/>
  <c r="K15" i="16"/>
  <c r="C51" i="17"/>
  <c r="E197" i="18"/>
  <c r="D313" i="18"/>
  <c r="E205" i="18"/>
  <c r="C207" i="18"/>
  <c r="F60" i="17"/>
  <c r="I44" i="16" l="1"/>
  <c r="G47" i="16"/>
  <c r="G48" i="16"/>
  <c r="G49" i="16"/>
  <c r="E60" i="17"/>
  <c r="F72" i="17"/>
  <c r="F81" i="17" s="1"/>
  <c r="I60" i="16"/>
  <c r="L72" i="16"/>
  <c r="L81" i="16" s="1"/>
  <c r="C44" i="17"/>
  <c r="L81" i="17"/>
  <c r="M72" i="17" s="1"/>
  <c r="I44" i="17"/>
  <c r="M47" i="16"/>
  <c r="M49" i="16"/>
  <c r="D81" i="17"/>
  <c r="J81" i="17"/>
  <c r="M47" i="17" s="1"/>
  <c r="E75" i="14"/>
  <c r="F75" i="14" s="1"/>
  <c r="E70" i="14"/>
  <c r="F70" i="14" s="1"/>
  <c r="I66" i="16"/>
  <c r="E72" i="16"/>
  <c r="C72" i="16"/>
  <c r="G72" i="16"/>
  <c r="C60" i="17"/>
  <c r="E313" i="18"/>
  <c r="D317" i="18"/>
  <c r="C323" i="18"/>
  <c r="E321" i="18"/>
  <c r="E207" i="18"/>
  <c r="K72" i="17"/>
  <c r="I72" i="17"/>
  <c r="E81" i="17" l="1"/>
  <c r="E72" i="17"/>
  <c r="M49" i="17"/>
  <c r="M48" i="17"/>
  <c r="I72" i="16"/>
  <c r="K72" i="16"/>
  <c r="G44" i="16"/>
  <c r="G50" i="16"/>
  <c r="G42" i="16"/>
  <c r="G46" i="16"/>
  <c r="G25" i="16"/>
  <c r="G63" i="16"/>
  <c r="G19" i="16"/>
  <c r="G57" i="16"/>
  <c r="G79" i="16"/>
  <c r="G24" i="16"/>
  <c r="G14" i="16"/>
  <c r="G81" i="16"/>
  <c r="G62" i="16"/>
  <c r="G16" i="16"/>
  <c r="G31" i="16"/>
  <c r="G21" i="16"/>
  <c r="G77" i="16"/>
  <c r="G18" i="16"/>
  <c r="G66" i="16"/>
  <c r="G75" i="16"/>
  <c r="G52" i="16"/>
  <c r="G51" i="16"/>
  <c r="G23" i="16"/>
  <c r="G70" i="16"/>
  <c r="G68" i="16"/>
  <c r="G67" i="16"/>
  <c r="G56" i="16"/>
  <c r="G22" i="16"/>
  <c r="G26" i="16"/>
  <c r="G61" i="16"/>
  <c r="G55" i="16"/>
  <c r="G15" i="16"/>
  <c r="G78" i="16"/>
  <c r="G65" i="16"/>
  <c r="G60" i="16"/>
  <c r="E81" i="16"/>
  <c r="G69" i="16"/>
  <c r="G59" i="16"/>
  <c r="G64" i="16"/>
  <c r="G17" i="16"/>
  <c r="G74" i="16"/>
  <c r="G40" i="16"/>
  <c r="G54" i="16"/>
  <c r="C81" i="16"/>
  <c r="M55" i="17"/>
  <c r="M81" i="17"/>
  <c r="M13" i="17"/>
  <c r="M78" i="17"/>
  <c r="M59" i="17"/>
  <c r="M43" i="17"/>
  <c r="M42" i="17"/>
  <c r="M25" i="17"/>
  <c r="M75" i="17"/>
  <c r="M77" i="17"/>
  <c r="M68" i="17"/>
  <c r="M31" i="17"/>
  <c r="M14" i="17"/>
  <c r="M18" i="17"/>
  <c r="M57" i="17"/>
  <c r="M69" i="17"/>
  <c r="M46" i="17"/>
  <c r="M19" i="17"/>
  <c r="M65" i="17"/>
  <c r="M50" i="17"/>
  <c r="M16" i="17"/>
  <c r="M52" i="17"/>
  <c r="M74" i="17"/>
  <c r="M70" i="17"/>
  <c r="M64" i="17"/>
  <c r="M63" i="17"/>
  <c r="M21" i="17"/>
  <c r="M66" i="17"/>
  <c r="M23" i="17"/>
  <c r="M22" i="17"/>
  <c r="M56" i="17"/>
  <c r="M61" i="17"/>
  <c r="M17" i="17"/>
  <c r="M62" i="17"/>
  <c r="M67" i="17"/>
  <c r="M51" i="17"/>
  <c r="M24" i="17"/>
  <c r="M79" i="17"/>
  <c r="M26" i="17"/>
  <c r="M40" i="17"/>
  <c r="M54" i="17"/>
  <c r="I81" i="17"/>
  <c r="K81" i="17"/>
  <c r="M60" i="17"/>
  <c r="M44" i="17"/>
  <c r="C72" i="17"/>
  <c r="G47" i="17"/>
  <c r="G49" i="17"/>
  <c r="G48" i="17"/>
  <c r="E317" i="18"/>
  <c r="D323" i="18"/>
  <c r="E323" i="18" s="1"/>
  <c r="M79" i="16" l="1"/>
  <c r="M43" i="16"/>
  <c r="M55" i="16"/>
  <c r="M25" i="16"/>
  <c r="M54" i="16"/>
  <c r="M42" i="16"/>
  <c r="M14" i="16"/>
  <c r="M24" i="16"/>
  <c r="M61" i="16"/>
  <c r="M66" i="16"/>
  <c r="M19" i="16"/>
  <c r="M72" i="16"/>
  <c r="M51" i="16"/>
  <c r="M81" i="16"/>
  <c r="M62" i="16"/>
  <c r="M77" i="16"/>
  <c r="M65" i="16"/>
  <c r="M18" i="16"/>
  <c r="K81" i="16"/>
  <c r="M23" i="16"/>
  <c r="M69" i="16"/>
  <c r="M64" i="16"/>
  <c r="M44" i="16"/>
  <c r="M52" i="16"/>
  <c r="M13" i="16"/>
  <c r="M59" i="16"/>
  <c r="M57" i="16"/>
  <c r="M22" i="16"/>
  <c r="M50" i="16"/>
  <c r="M46" i="16"/>
  <c r="M16" i="16"/>
  <c r="M60" i="16"/>
  <c r="M21" i="16"/>
  <c r="M70" i="16"/>
  <c r="M78" i="16"/>
  <c r="M31" i="16"/>
  <c r="M67" i="16"/>
  <c r="M40" i="16"/>
  <c r="M15" i="16"/>
  <c r="M26" i="16"/>
  <c r="M17" i="16"/>
  <c r="M75" i="16"/>
  <c r="M74" i="16"/>
  <c r="M63" i="16"/>
  <c r="M56" i="16"/>
  <c r="M68" i="16"/>
  <c r="I81" i="16"/>
  <c r="G72" i="17"/>
  <c r="G46" i="17"/>
  <c r="G14" i="17"/>
  <c r="G62" i="17"/>
  <c r="G22" i="17"/>
  <c r="G63" i="17"/>
  <c r="G59" i="17"/>
  <c r="G24" i="17"/>
  <c r="G21" i="17"/>
  <c r="G40" i="17"/>
  <c r="G23" i="17"/>
  <c r="G17" i="17"/>
  <c r="G57" i="17"/>
  <c r="G19" i="17"/>
  <c r="G42" i="17"/>
  <c r="G56" i="17"/>
  <c r="G54" i="17"/>
  <c r="G81" i="17"/>
  <c r="G75" i="17"/>
  <c r="G18" i="17"/>
  <c r="G31" i="17"/>
  <c r="G68" i="17"/>
  <c r="G25" i="17"/>
  <c r="G67" i="17"/>
  <c r="G64" i="17"/>
  <c r="G78" i="17"/>
  <c r="G61" i="17"/>
  <c r="G13" i="17"/>
  <c r="G77" i="17"/>
  <c r="G26" i="17"/>
  <c r="G69" i="17"/>
  <c r="G65" i="17"/>
  <c r="G70" i="17"/>
  <c r="G66" i="17"/>
  <c r="G55" i="17"/>
  <c r="G52" i="17"/>
  <c r="G16" i="17"/>
  <c r="C81" i="17"/>
  <c r="G50" i="17"/>
  <c r="G74" i="17"/>
  <c r="G44" i="17"/>
  <c r="G51" i="17"/>
  <c r="G79" i="17"/>
  <c r="G60" i="17"/>
</calcChain>
</file>

<file path=xl/sharedStrings.xml><?xml version="1.0" encoding="utf-8"?>
<sst xmlns="http://schemas.openxmlformats.org/spreadsheetml/2006/main" count="2656" uniqueCount="618">
  <si>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</si>
  <si>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</si>
  <si>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</si>
  <si>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</si>
  <si>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</si>
  <si>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</si>
  <si>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</si>
  <si>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</si>
  <si>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</si>
  <si>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</si>
  <si>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</si>
  <si>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</si>
  <si>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</si>
  <si>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</si>
  <si>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</si>
  <si>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</si>
  <si>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</si>
  <si>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</si>
  <si>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</si>
  <si>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</si>
  <si>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</si>
  <si>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</si>
  <si>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</si>
  <si>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</si>
  <si>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</si>
  <si>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</si>
  <si>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</si>
  <si>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</si>
  <si>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</si>
  <si>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</si>
  <si>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</si>
  <si>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</si>
  <si>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</si>
  <si>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</si>
  <si>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</si>
  <si>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</si>
  <si>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</si>
  <si>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</si>
  <si>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</si>
  <si>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</si>
  <si>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</si>
  <si>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</si>
  <si>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</si>
  <si>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</si>
  <si>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</si>
  <si>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</si>
  <si>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</si>
  <si>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</si>
  <si>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</si>
  <si>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</si>
  <si>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</si>
  <si>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</si>
  <si>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</si>
  <si>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</si>
  <si>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</si>
  <si>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</si>
  <si>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</si>
  <si>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</si>
  <si>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</si>
  <si>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</si>
  <si>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</si>
  <si>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</si>
  <si>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</si>
  <si>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</si>
  <si>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</si>
  <si>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</si>
  <si>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</si>
  <si>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</si>
  <si>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</si>
  <si>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</si>
  <si>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</si>
  <si>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</si>
  <si>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</si>
  <si>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</si>
  <si>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</si>
  <si>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</si>
  <si>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</si>
  <si>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</si>
  <si>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</si>
  <si>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</si>
  <si>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</si>
  <si>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</si>
  <si>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</si>
  <si>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</si>
  <si>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</si>
  <si>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</si>
  <si>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</si>
  <si>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</si>
  <si>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</si>
  <si>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</si>
  <si>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</si>
  <si>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</si>
  <si>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</si>
  <si>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</si>
  <si>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</si>
  <si>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</si>
  <si>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</si>
  <si>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</si>
  <si>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</si>
  <si>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</si>
  <si>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</si>
  <si>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</si>
  <si>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</si>
  <si>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</si>
  <si>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</si>
  <si>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</si>
  <si>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</si>
  <si>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</si>
  <si>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</si>
  <si>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</si>
  <si>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</si>
  <si>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</si>
  <si>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</si>
  <si>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</si>
  <si>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</si>
  <si>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</si>
  <si>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</si>
  <si>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</si>
  <si>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</si>
  <si>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</si>
  <si>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</si>
  <si>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</si>
  <si>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</si>
  <si>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</si>
  <si>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</si>
  <si>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</si>
  <si>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</si>
  <si>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</si>
  <si>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</si>
  <si>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</si>
  <si>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</si>
  <si>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</si>
  <si>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</si>
  <si>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</si>
  <si>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</si>
  <si>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</si>
  <si>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</si>
  <si>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</si>
  <si>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</si>
  <si>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</si>
  <si>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</si>
  <si>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</si>
  <si>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</si>
  <si>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</si>
  <si>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</si>
  <si>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</si>
  <si>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</si>
  <si>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</si>
  <si>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</si>
  <si>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</si>
  <si>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</si>
  <si>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</si>
  <si>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</si>
  <si>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</si>
  <si>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</si>
  <si>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</si>
  <si>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</si>
  <si>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</si>
  <si>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</si>
  <si>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</si>
  <si>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</si>
  <si>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</si>
  <si>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</si>
  <si>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</si>
  <si>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</si>
  <si>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</si>
  <si>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</si>
  <si>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</si>
  <si>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</si>
  <si>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</si>
  <si>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</si>
  <si>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</si>
  <si>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</si>
  <si>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</si>
  <si>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</si>
  <si>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</si>
  <si>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</si>
  <si>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</si>
  <si>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</si>
  <si>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</si>
  <si>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</si>
  <si>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</si>
  <si>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</si>
  <si>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</si>
  <si>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</si>
  <si>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</si>
  <si>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</si>
  <si>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</si>
  <si>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</si>
  <si>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</si>
  <si>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</si>
  <si>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</si>
  <si>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</si>
  <si>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</si>
  <si>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</si>
  <si>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</si>
  <si>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</si>
  <si>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</si>
  <si>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</si>
  <si>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</si>
  <si>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</si>
  <si>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</si>
  <si>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</si>
  <si>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</si>
  <si>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</si>
  <si>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</si>
  <si>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</si>
  <si>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</si>
  <si>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</si>
  <si>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</si>
  <si>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</si>
  <si>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</si>
  <si>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</si>
  <si>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</si>
  <si>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</si>
  <si>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</si>
  <si>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</si>
  <si>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</si>
  <si>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</si>
  <si>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</si>
  <si>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</si>
  <si>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</si>
  <si>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</si>
  <si>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</si>
  <si>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</si>
  <si>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</si>
  <si>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</si>
  <si>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</si>
  <si>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</si>
  <si>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</si>
  <si>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</si>
  <si>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</si>
  <si>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</si>
  <si>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</si>
  <si>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</si>
  <si>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</si>
  <si>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</si>
  <si>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</si>
  <si>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</si>
  <si>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</si>
  <si>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</si>
  <si>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</si>
  <si>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</si>
  <si>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</si>
  <si>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</si>
  <si>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</si>
  <si>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</si>
  <si>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</si>
  <si>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</si>
  <si>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</si>
  <si>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</si>
  <si>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</si>
  <si>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</si>
  <si>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</si>
  <si>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</si>
  <si>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</si>
  <si>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</si>
  <si>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</si>
  <si>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</si>
  <si>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</si>
  <si>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</si>
  <si>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</si>
  <si>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</si>
  <si>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</si>
  <si>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</si>
  <si>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</si>
  <si>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</si>
  <si>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</si>
  <si>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</si>
  <si>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</si>
  <si>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</si>
  <si>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</si>
  <si>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</si>
  <si>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</si>
  <si>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</si>
  <si>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</si>
  <si>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</si>
  <si>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</si>
  <si>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</si>
  <si>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</si>
  <si>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</si>
  <si>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</si>
  <si>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</si>
  <si>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</si>
  <si>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</si>
  <si>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</si>
  <si>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</si>
  <si>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</si>
  <si>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</si>
  <si>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</si>
  <si>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</si>
  <si>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</si>
  <si>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</si>
  <si>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</si>
  <si>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</si>
  <si>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</si>
  <si>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</si>
  <si>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</si>
  <si>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</si>
  <si>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</si>
  <si>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</si>
  <si>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</si>
  <si>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</si>
  <si>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</si>
  <si>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</si>
  <si>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</si>
  <si>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</si>
  <si>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</si>
  <si>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</si>
  <si>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</si>
  <si>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</si>
  <si>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</si>
  <si>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</si>
  <si>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</si>
  <si>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</si>
  <si>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</si>
  <si>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</si>
  <si>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</si>
  <si>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</si>
  <si>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</si>
  <si>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</si>
  <si>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</si>
  <si>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</si>
  <si>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</si>
  <si>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</si>
  <si>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</si>
  <si>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</si>
  <si>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</si>
  <si>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</si>
  <si>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</si>
  <si>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</si>
  <si>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</si>
  <si>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</si>
  <si>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</si>
  <si>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</si>
  <si>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</si>
  <si>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</si>
  <si>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</si>
  <si>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</si>
  <si>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</si>
  <si>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</si>
  <si>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</si>
  <si>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</si>
  <si>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</si>
  <si>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</si>
  <si>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</si>
  <si>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</si>
  <si>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</si>
  <si>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</si>
  <si>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</si>
  <si>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</si>
  <si>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</si>
  <si>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</si>
  <si>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</si>
  <si>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</si>
  <si>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</si>
  <si>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</si>
  <si>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</si>
  <si>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</si>
  <si>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</si>
  <si>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</si>
  <si>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</si>
  <si>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</si>
  <si>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</si>
  <si>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</si>
  <si>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</si>
  <si>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</si>
  <si>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</si>
  <si>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</si>
  <si>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</si>
  <si>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</si>
  <si>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</si>
  <si>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</si>
  <si>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</si>
  <si>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</si>
  <si>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</si>
  <si>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</si>
  <si>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</si>
  <si>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</si>
  <si>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</si>
  <si>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</si>
  <si>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</si>
  <si>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</si>
  <si>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</si>
  <si>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</si>
  <si>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</si>
  <si>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</si>
  <si>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</si>
  <si>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</si>
  <si>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</si>
  <si>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</si>
  <si>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</si>
  <si>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</si>
  <si>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</si>
  <si>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</si>
  <si>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</si>
  <si>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</si>
  <si>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</si>
  <si>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</si>
  <si>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</si>
  <si>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</si>
  <si>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</si>
  <si>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</si>
  <si>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</si>
  <si>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</si>
  <si>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</si>
  <si>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</si>
  <si>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</si>
  <si>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</si>
  <si>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</si>
  <si>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</si>
  <si>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</si>
  <si>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</si>
  <si>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</si>
  <si>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</si>
  <si>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</si>
  <si>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</si>
  <si>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</si>
  <si>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</si>
  <si>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</si>
  <si>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</si>
  <si>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</si>
  <si>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</si>
  <si>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</si>
  <si>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</si>
  <si>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</si>
  <si>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</si>
  <si>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</si>
  <si>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</si>
  <si>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</si>
  <si>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</si>
  <si>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</si>
  <si>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</si>
  <si>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</si>
  <si>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</si>
  <si>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</si>
  <si>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</si>
  <si>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</si>
  <si>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</si>
  <si>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</si>
  <si>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</si>
  <si>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</si>
  <si>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</si>
  <si>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</si>
  <si>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</si>
  <si>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</si>
  <si>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</si>
  <si>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</si>
  <si>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</si>
  <si>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2022-2023</t>
  </si>
  <si>
    <t>BUDGETED 2022-2023</t>
  </si>
  <si>
    <t>2022-23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</si>
  <si>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</si>
  <si>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</si>
  <si>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</si>
  <si>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</si>
  <si>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</si>
  <si>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</si>
  <si>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</si>
  <si>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</si>
  <si>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</si>
  <si>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</si>
  <si>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</si>
  <si>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</si>
  <si>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</si>
  <si>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</si>
  <si>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</si>
  <si>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>Tobacco Tax Health Care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</si>
  <si>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</si>
  <si>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</si>
  <si>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</si>
  <si>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</si>
  <si>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</si>
  <si>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</si>
  <si>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</si>
  <si>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</si>
  <si>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</si>
  <si>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</si>
  <si>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</si>
  <si>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</si>
  <si>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</si>
  <si>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</si>
  <si>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</si>
  <si>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</si>
  <si>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</si>
  <si>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</si>
  <si>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</si>
  <si>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</si>
  <si>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</si>
  <si>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</si>
  <si>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</si>
  <si>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</si>
  <si>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</si>
  <si>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</si>
  <si>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</si>
  <si>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</si>
  <si>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</si>
  <si>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</si>
  <si>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</si>
  <si>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</si>
  <si>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</si>
  <si>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</si>
  <si>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</si>
  <si>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</si>
  <si>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</si>
  <si>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</si>
  <si>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</si>
  <si>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</si>
  <si>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</si>
  <si>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</si>
  <si>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</si>
  <si>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</si>
  <si>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</si>
  <si>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</si>
  <si>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</si>
  <si>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</si>
  <si>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</si>
  <si>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</si>
  <si>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</si>
  <si>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</si>
  <si>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</si>
  <si>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</si>
  <si>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</si>
  <si>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</si>
  <si>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</si>
  <si>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</si>
  <si>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</si>
  <si>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</si>
  <si>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</si>
  <si>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</si>
  <si>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FY 2024 Mandated Costs</t>
  </si>
  <si>
    <t>FY 2024 Operating Budget Data (Revenue)</t>
  </si>
  <si>
    <t>FY 2024 Operating Budget Data (Expenditure - Instruction)</t>
  </si>
  <si>
    <t>FY 2024 Operating Budget Data (Expenditure - Research)</t>
  </si>
  <si>
    <t>FY 2024 Operating Budget Data (Expenditure - Public Service)</t>
  </si>
  <si>
    <t>FY 2024 Operating Budget Data (Expenditure - Academic Support)</t>
  </si>
  <si>
    <t>FY 2024 Operating Budget Data (Expenditure - Student Services Function)</t>
  </si>
  <si>
    <t>FY 2024 Operating Budget Data (Expenditure - Institutional Support Function)</t>
  </si>
  <si>
    <t>FY 2024 Operating Budget Data (Expenditure - Scholarship Function)</t>
  </si>
  <si>
    <t>FY 2024 Operating Budget Data (Expenditure - OP&amp;M Function)</t>
  </si>
  <si>
    <t>FY 2024 Operating Budget Data (Expenditure - Hospitals Function)</t>
  </si>
  <si>
    <t>FY 2024 Operating Budget Data (Expenditure - Transfers Function)</t>
  </si>
  <si>
    <t>FY 2024 Operating Budget Data (Athletics - Revenues and Expenditures)</t>
  </si>
  <si>
    <t>FY 2024 Operating Budget Data (Expenditure - Other)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</si>
  <si>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</si>
  <si>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</si>
  <si>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</si>
  <si>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</si>
  <si>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</si>
  <si>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</si>
  <si>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</si>
  <si>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</si>
  <si>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</si>
  <si>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</si>
  <si>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</si>
  <si>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</si>
  <si>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</si>
  <si>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</si>
  <si>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</si>
  <si>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</si>
  <si>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</si>
  <si>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</si>
  <si>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</si>
  <si>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</si>
  <si>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</si>
  <si>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</si>
  <si>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</si>
  <si>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Civil Service Market Adjustments</t>
  </si>
  <si>
    <t>Louisiana State University Eunice</t>
  </si>
  <si>
    <t>19-605</t>
  </si>
  <si>
    <t>Detail List of Other</t>
  </si>
  <si>
    <t>Avg. Value</t>
  </si>
  <si>
    <t>Budget</t>
  </si>
  <si>
    <t>University Scholarships</t>
  </si>
  <si>
    <t xml:space="preserve">        Board of Supervisors</t>
  </si>
  <si>
    <t xml:space="preserve">        Centennial Honor</t>
  </si>
  <si>
    <t xml:space="preserve">        Merit Service Honor</t>
  </si>
  <si>
    <t xml:space="preserve">        Chancellor's Scholarship</t>
  </si>
  <si>
    <t>Total University Scholarships</t>
  </si>
  <si>
    <t>Other Legislatively Established Tuition &amp; Fee Exemptions</t>
  </si>
  <si>
    <t xml:space="preserve">        Children of Deceased Veterans</t>
  </si>
  <si>
    <t xml:space="preserve">        ACP Students</t>
  </si>
  <si>
    <t xml:space="preserve">        District Rally</t>
  </si>
  <si>
    <t>Total Other Legislatively Established Tuition &amp; Fee Exemptions</t>
  </si>
  <si>
    <t>Non-Resident Tuition and Fee Exemptions Other List</t>
  </si>
  <si>
    <t xml:space="preserve">        Athletics Non-Resident</t>
  </si>
  <si>
    <t>Total Non-Resident Tuition and Fee Exemptions Other List</t>
  </si>
  <si>
    <t xml:space="preserve">       Online Non-Resident</t>
  </si>
  <si>
    <t>Student Excellence Fee - Hardship Exemption</t>
  </si>
  <si>
    <t xml:space="preserve">   1. Student Government Association</t>
  </si>
  <si>
    <t xml:space="preserve">   2. SGA Co-Sponsorship Fund</t>
  </si>
  <si>
    <t xml:space="preserve">   3. Phi Theta Kappa Fund</t>
  </si>
  <si>
    <t xml:space="preserve">   4. Student Excellence Fee</t>
  </si>
  <si>
    <t xml:space="preserve">   1. Vehicle Registration</t>
  </si>
  <si>
    <t xml:space="preserve">   2. Orientation Fee</t>
  </si>
  <si>
    <t xml:space="preserve">   3. Fire Science Lab Fee</t>
  </si>
  <si>
    <t xml:space="preserve">   4. Art Lab Fee</t>
  </si>
  <si>
    <t xml:space="preserve">   5. Education &amp; Health Lab Fee</t>
  </si>
  <si>
    <t xml:space="preserve">   6. Nursing Testing Fee</t>
  </si>
  <si>
    <t xml:space="preserve">   7. Allied Health Lab Fee</t>
  </si>
  <si>
    <t xml:space="preserve">   8. Science/Chem/Physics Lab Fee</t>
  </si>
  <si>
    <t xml:space="preserve">   10. Exam, Diploma, CAAP &amp; Transcript Fees</t>
  </si>
  <si>
    <t xml:space="preserve">   11. Application Fees</t>
  </si>
  <si>
    <t xml:space="preserve">   12. Late Registration Fees</t>
  </si>
  <si>
    <t xml:space="preserve">   13. Online Course Fee</t>
  </si>
  <si>
    <t xml:space="preserve">   14. Deferment Fee</t>
  </si>
  <si>
    <t xml:space="preserve">   9. Math Lab Fee</t>
  </si>
  <si>
    <t xml:space="preserve">   1. Parking Violations</t>
  </si>
  <si>
    <t xml:space="preserve">   2. Bengal ID Card Revenue</t>
  </si>
  <si>
    <t xml:space="preserve">   3. Veterans Administration-Handling Charge</t>
  </si>
  <si>
    <t xml:space="preserve">   4. Miscellaneous Revenue</t>
  </si>
  <si>
    <t xml:space="preserve">   5. F&amp;A Administrative Cost</t>
  </si>
  <si>
    <t xml:space="preserve">   6. Continuing Education </t>
  </si>
  <si>
    <t xml:space="preserve">   1. College Workstudy</t>
  </si>
  <si>
    <t xml:space="preserve">   2. SEOG</t>
  </si>
  <si>
    <t xml:space="preserve">   '15. Testing Center/Integrated Learning Center</t>
  </si>
  <si>
    <t>Civil Service Structural Adjustments</t>
  </si>
  <si>
    <t>Equine Health Studies Program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</si>
</sst>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7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</fills>
  <borders count="2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4" fontId="9" fillId="0" borderId="0" applyFont="0" applyFill="0" applyBorder="0" applyAlignment="0" applyProtection="0"/>
    <xf numFmtId="0" fontId="20" fillId="0" borderId="0"/>
    <xf numFmtId="43" fontId="9" fillId="0" borderId="0" applyFont="0" applyFill="0" applyBorder="0" applyAlignment="0" applyProtection="0"/>
  </cellStyleXfs>
  <cellXfs count="614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6" fontId="3" fillId="0" borderId="195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43" fontId="2" fillId="0" borderId="119" xfId="3" applyFont="1" applyBorder="1"/>
    <xf numFmtId="0" fontId="3" fillId="0" borderId="196" xfId="0" applyFont="1" applyBorder="1"/>
    <xf numFmtId="0" fontId="3" fillId="0" borderId="210" xfId="0" applyFont="1" applyBorder="1"/>
    <xf numFmtId="0" fontId="3" fillId="0" borderId="70" xfId="0" applyFont="1" applyBorder="1"/>
    <xf numFmtId="0" fontId="3" fillId="0" borderId="212" xfId="0" applyFont="1" applyBorder="1"/>
    <xf numFmtId="0" fontId="3" fillId="0" borderId="213" xfId="0" applyFont="1" applyBorder="1"/>
    <xf numFmtId="0" fontId="3" fillId="0" borderId="198" xfId="0" applyFont="1" applyBorder="1"/>
    <xf numFmtId="0" fontId="3" fillId="0" borderId="214" xfId="0" applyFont="1" applyBorder="1"/>
    <xf numFmtId="0" fontId="3" fillId="0" borderId="84" xfId="0" applyFont="1" applyBorder="1"/>
    <xf numFmtId="0" fontId="3" fillId="0" borderId="215" xfId="0" applyFont="1" applyBorder="1"/>
    <xf numFmtId="0" fontId="3" fillId="0" borderId="216" xfId="0" applyFont="1" applyBorder="1"/>
    <xf numFmtId="0" fontId="3" fillId="0" borderId="191" xfId="0" applyFont="1" applyBorder="1"/>
    <xf numFmtId="0" fontId="2" fillId="0" borderId="191" xfId="0" applyFont="1" applyBorder="1"/>
    <xf numFmtId="0" fontId="2" fillId="0" borderId="215" xfId="0" applyFont="1" applyBorder="1"/>
    <xf numFmtId="0" fontId="25" fillId="5" borderId="215" xfId="0" applyFont="1" applyFill="1" applyBorder="1" applyAlignment="1">
      <alignment wrapText="1"/>
    </xf>
    <xf numFmtId="6" fontId="25" fillId="0" borderId="215" xfId="0" applyNumberFormat="1" applyFont="1" applyBorder="1" applyAlignment="1">
      <alignment wrapText="1"/>
    </xf>
    <xf numFmtId="6" fontId="2" fillId="0" borderId="216" xfId="0" applyNumberFormat="1" applyFont="1" applyBorder="1"/>
    <xf numFmtId="0" fontId="2" fillId="0" borderId="216" xfId="0" applyFont="1" applyBorder="1"/>
    <xf numFmtId="0" fontId="26" fillId="0" borderId="215" xfId="0" applyFont="1" applyBorder="1" applyAlignment="1">
      <alignment wrapText="1"/>
    </xf>
    <xf numFmtId="3" fontId="3" fillId="0" borderId="216" xfId="0" applyNumberFormat="1" applyFont="1" applyBorder="1"/>
    <xf numFmtId="0" fontId="2" fillId="0" borderId="206" xfId="0" applyFont="1" applyBorder="1"/>
    <xf numFmtId="0" fontId="3" fillId="0" borderId="217" xfId="0" applyFont="1" applyBorder="1"/>
    <xf numFmtId="0" fontId="25" fillId="0" borderId="215" xfId="0" applyFont="1" applyBorder="1" applyAlignment="1">
      <alignment wrapText="1"/>
    </xf>
    <xf numFmtId="6" fontId="3" fillId="0" borderId="218" xfId="0" applyNumberFormat="1" applyFont="1" applyBorder="1"/>
    <xf numFmtId="6" fontId="2" fillId="0" borderId="215" xfId="0" applyNumberFormat="1" applyFont="1" applyBorder="1"/>
    <xf numFmtId="0" fontId="3" fillId="0" borderId="204" xfId="0" applyFont="1" applyBorder="1"/>
    <xf numFmtId="0" fontId="3" fillId="0" borderId="219" xfId="0" applyFont="1" applyBorder="1"/>
    <xf numFmtId="0" fontId="25" fillId="5" borderId="219" xfId="0" applyFont="1" applyFill="1" applyBorder="1" applyAlignment="1">
      <alignment wrapText="1"/>
    </xf>
    <xf numFmtId="6" fontId="3" fillId="0" borderId="207" xfId="0" applyNumberFormat="1" applyFont="1" applyBorder="1"/>
    <xf numFmtId="0" fontId="2" fillId="0" borderId="191" xfId="0" applyFont="1" applyBorder="1" applyAlignment="1">
      <alignment horizontal="left"/>
    </xf>
    <xf numFmtId="0" fontId="3" fillId="0" borderId="211" xfId="0" applyFont="1" applyBorder="1" applyAlignment="1">
      <alignment horizontal="center"/>
    </xf>
    <xf numFmtId="0" fontId="3" fillId="0" borderId="215" xfId="0" applyFont="1" applyBorder="1" applyAlignment="1">
      <alignment horizontal="center"/>
    </xf>
    <xf numFmtId="6" fontId="0" fillId="0" borderId="56" xfId="0" applyNumberFormat="1" applyFill="1" applyBorder="1"/>
    <xf numFmtId="0" fontId="2" fillId="0" borderId="220" xfId="0" quotePrefix="1" applyNumberFormat="1" applyFont="1" applyBorder="1" applyAlignment="1" applyProtection="1"/>
    <xf numFmtId="0" fontId="2" fillId="0" borderId="221" xfId="0" applyNumberFormat="1" applyFont="1" applyBorder="1" applyAlignment="1" applyProtection="1"/>
    <xf numFmtId="6" fontId="2" fillId="0" borderId="222" xfId="0" applyNumberFormat="1" applyFont="1" applyBorder="1"/>
    <xf numFmtId="6" fontId="2" fillId="0" borderId="223" xfId="0" applyNumberFormat="1" applyFont="1" applyBorder="1"/>
    <xf numFmtId="6" fontId="2" fillId="0" borderId="86" xfId="0" applyNumberFormat="1" applyFont="1" applyBorder="1"/>
    <xf numFmtId="0" fontId="2" fillId="0" borderId="86" xfId="0" applyFont="1" applyBorder="1"/>
    <xf numFmtId="6" fontId="3" fillId="0" borderId="215" xfId="0" applyNumberFormat="1" applyFont="1" applyBorder="1"/>
    <xf numFmtId="6" fontId="26" fillId="5" borderId="215" xfId="0" applyNumberFormat="1" applyFont="1" applyFill="1" applyBorder="1" applyAlignment="1">
      <alignment wrapText="1"/>
    </xf>
    <xf numFmtId="6" fontId="3" fillId="0" borderId="219" xfId="0" applyNumberFormat="1" applyFont="1" applyBorder="1"/>
    <xf numFmtId="6" fontId="26" fillId="5" borderId="219" xfId="0" applyNumberFormat="1" applyFont="1" applyFill="1" applyBorder="1" applyAlignment="1">
      <alignment wrapText="1"/>
    </xf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4">
    <cellStyle name="Comma" xfId="3" builtinId="3"/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2"/>
  <sheetViews>
    <sheetView workbookViewId="0">
      <selection activeCell="A17" sqref="A17"/>
    </sheetView>
  </sheetViews>
  <sheetFormatPr defaultRowHeight="14.4" x14ac:dyDescent="0.3"/>
  <cols>
    <col min="1" max="1" width="43.44140625" customWidth="1"/>
    <col min="2" max="2" width="22.109375" customWidth="1"/>
  </cols>
  <sheetData>
    <row r="1" spans="1:11" x14ac:dyDescent="0.3">
      <c r="A1" s="6" t="s">
        <v>530</v>
      </c>
      <c r="D1" s="1"/>
      <c r="F1" s="8" t="s">
        <v>130</v>
      </c>
      <c r="G1" s="8"/>
      <c r="H1" s="8"/>
      <c r="I1" s="8"/>
      <c r="J1" s="8"/>
      <c r="K1" s="8"/>
    </row>
    <row r="2" spans="1:11" x14ac:dyDescent="0.3">
      <c r="A2" s="6" t="s">
        <v>79</v>
      </c>
      <c r="B2" s="9" t="str">
        <f>Revenue!B2</f>
        <v>Louisiana State University Eunice</v>
      </c>
      <c r="C2" s="4"/>
      <c r="D2" s="1"/>
      <c r="F2" s="8"/>
      <c r="G2" s="8"/>
      <c r="H2" s="8"/>
      <c r="I2" s="8"/>
      <c r="J2" s="8"/>
      <c r="K2" s="8"/>
    </row>
    <row r="3" spans="1:11" x14ac:dyDescent="0.3">
      <c r="A3" s="6" t="s">
        <v>116</v>
      </c>
      <c r="B3" s="7" t="str">
        <f>Revenue!B3</f>
        <v>19-605</v>
      </c>
      <c r="D3" s="1"/>
      <c r="F3" s="8"/>
      <c r="G3" s="8"/>
      <c r="H3" s="8"/>
      <c r="I3" s="8"/>
      <c r="J3" s="8"/>
      <c r="K3" s="8"/>
    </row>
    <row r="4" spans="1:11" ht="15" thickBot="1" x14ac:dyDescent="0.35"/>
    <row r="5" spans="1:11" x14ac:dyDescent="0.3">
      <c r="A5" s="52" t="s">
        <v>423</v>
      </c>
      <c r="B5" s="53" t="s">
        <v>424</v>
      </c>
    </row>
    <row r="6" spans="1:11" x14ac:dyDescent="0.3">
      <c r="A6" s="60" t="s">
        <v>425</v>
      </c>
      <c r="B6" s="54">
        <v>1499835</v>
      </c>
    </row>
    <row r="7" spans="1:11" x14ac:dyDescent="0.3">
      <c r="A7" s="60" t="s">
        <v>445</v>
      </c>
      <c r="B7" s="54">
        <v>412071</v>
      </c>
    </row>
    <row r="8" spans="1:11" ht="14.25" customHeight="1" x14ac:dyDescent="0.3">
      <c r="A8" s="60" t="s">
        <v>428</v>
      </c>
      <c r="B8" s="55">
        <v>481623</v>
      </c>
    </row>
    <row r="9" spans="1:11" ht="14.25" customHeight="1" x14ac:dyDescent="0.3">
      <c r="A9" s="60" t="s">
        <v>448</v>
      </c>
      <c r="B9" s="55"/>
    </row>
    <row r="10" spans="1:11" x14ac:dyDescent="0.3">
      <c r="A10" s="60" t="s">
        <v>426</v>
      </c>
      <c r="B10" s="54">
        <v>1265614</v>
      </c>
    </row>
    <row r="11" spans="1:11" x14ac:dyDescent="0.3">
      <c r="A11" s="60" t="s">
        <v>427</v>
      </c>
      <c r="B11" s="54">
        <v>295394</v>
      </c>
    </row>
    <row r="12" spans="1:11" x14ac:dyDescent="0.3">
      <c r="A12" s="60" t="s">
        <v>429</v>
      </c>
      <c r="B12" s="54">
        <v>569335</v>
      </c>
    </row>
    <row r="13" spans="1:11" x14ac:dyDescent="0.3">
      <c r="A13" s="60" t="s">
        <v>430</v>
      </c>
      <c r="B13" s="54"/>
    </row>
    <row r="14" spans="1:11" x14ac:dyDescent="0.3">
      <c r="A14" s="60" t="s">
        <v>431</v>
      </c>
      <c r="B14" s="54">
        <v>157987</v>
      </c>
    </row>
    <row r="15" spans="1:11" x14ac:dyDescent="0.3">
      <c r="A15" s="60" t="s">
        <v>432</v>
      </c>
      <c r="B15" s="54">
        <v>26893</v>
      </c>
    </row>
    <row r="16" spans="1:11" x14ac:dyDescent="0.3">
      <c r="A16" s="60" t="s">
        <v>433</v>
      </c>
      <c r="B16" s="54"/>
    </row>
    <row r="17" spans="1:2" x14ac:dyDescent="0.3">
      <c r="A17" s="60" t="s">
        <v>434</v>
      </c>
      <c r="B17" s="54"/>
    </row>
    <row r="18" spans="1:2" x14ac:dyDescent="0.3">
      <c r="A18" s="60" t="s">
        <v>435</v>
      </c>
      <c r="B18" s="54">
        <v>12273</v>
      </c>
    </row>
    <row r="19" spans="1:2" x14ac:dyDescent="0.3">
      <c r="A19" s="60" t="s">
        <v>436</v>
      </c>
      <c r="B19" s="54">
        <v>17929</v>
      </c>
    </row>
    <row r="20" spans="1:2" ht="15.75" customHeight="1" x14ac:dyDescent="0.3">
      <c r="A20" s="60" t="s">
        <v>437</v>
      </c>
      <c r="B20" s="54">
        <v>84000</v>
      </c>
    </row>
    <row r="21" spans="1:2" x14ac:dyDescent="0.3">
      <c r="A21" s="60" t="s">
        <v>438</v>
      </c>
      <c r="B21" s="54"/>
    </row>
    <row r="22" spans="1:2" x14ac:dyDescent="0.3">
      <c r="A22" s="60" t="s">
        <v>439</v>
      </c>
      <c r="B22" s="54"/>
    </row>
    <row r="23" spans="1:2" x14ac:dyDescent="0.3">
      <c r="A23" s="61" t="s">
        <v>440</v>
      </c>
      <c r="B23" s="56"/>
    </row>
    <row r="24" spans="1:2" ht="15" thickBot="1" x14ac:dyDescent="0.35">
      <c r="A24" s="61" t="s">
        <v>441</v>
      </c>
      <c r="B24" s="56">
        <f>B32</f>
        <v>88441.600000000006</v>
      </c>
    </row>
    <row r="25" spans="1:2" ht="15" thickBot="1" x14ac:dyDescent="0.35">
      <c r="A25" s="57" t="s">
        <v>442</v>
      </c>
      <c r="B25" s="58">
        <f>SUM(B6:B24)</f>
        <v>4911395.5999999996</v>
      </c>
    </row>
    <row r="28" spans="1:2" x14ac:dyDescent="0.3">
      <c r="A28" s="9" t="s">
        <v>443</v>
      </c>
    </row>
    <row r="29" spans="1:2" x14ac:dyDescent="0.3">
      <c r="A29" t="s">
        <v>616</v>
      </c>
      <c r="B29" s="59">
        <v>62379.199999999997</v>
      </c>
    </row>
    <row r="30" spans="1:2" x14ac:dyDescent="0.3">
      <c r="A30" t="s">
        <v>567</v>
      </c>
      <c r="B30" s="59">
        <v>26062.400000000001</v>
      </c>
    </row>
    <row r="31" spans="1:2" x14ac:dyDescent="0.3">
      <c r="A31" t="s">
        <v>444</v>
      </c>
      <c r="B31" s="59">
        <v>0</v>
      </c>
    </row>
    <row r="32" spans="1:2" x14ac:dyDescent="0.3">
      <c r="A32" t="s">
        <v>303</v>
      </c>
      <c r="B32" s="62">
        <f>SUM(B29:B31)</f>
        <v>88441.600000000006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5"/>
  <sheetViews>
    <sheetView tabSelected="1" zoomScale="90" zoomScaleNormal="90" workbookViewId="0">
      <pane xSplit="5" ySplit="6" topLeftCell="F44" activePane="bottomRight" state="frozen"/>
      <selection pane="topRight" activeCell="F1" sqref="F1"/>
      <selection pane="bottomLeft" activeCell="A7" sqref="A7"/>
      <selection pane="bottomRight" activeCell="E59" sqref="E59"/>
    </sheetView>
  </sheetViews>
  <sheetFormatPr defaultColWidth="9.109375" defaultRowHeight="14.4" x14ac:dyDescent="0.3"/>
  <cols>
    <col min="1" max="1" width="13.109375" customWidth="1"/>
    <col min="2" max="2" width="7.44140625" style="1" customWidth="1"/>
    <col min="3" max="3" width="34.88671875" bestFit="1" customWidth="1"/>
    <col min="4" max="4" width="8.5546875" style="1" bestFit="1" customWidth="1"/>
    <col min="5" max="5" width="59.109375" bestFit="1" customWidth="1"/>
    <col min="6" max="11" width="12.88671875" style="8" customWidth="1"/>
  </cols>
  <sheetData>
    <row r="1" spans="1:12" x14ac:dyDescent="0.3">
      <c r="A1" s="6" t="s">
        <v>531</v>
      </c>
      <c r="B1"/>
      <c r="C1" s="1"/>
    </row>
    <row r="2" spans="1:12" x14ac:dyDescent="0.3">
      <c r="A2" s="2" t="s">
        <v>79</v>
      </c>
      <c r="B2" s="9" t="s">
        <v>568</v>
      </c>
      <c r="C2" s="4"/>
      <c r="E2" t="s">
        <v>117</v>
      </c>
    </row>
    <row r="3" spans="1:12" x14ac:dyDescent="0.3">
      <c r="A3" s="6" t="s">
        <v>116</v>
      </c>
      <c r="B3" s="7" t="s">
        <v>569</v>
      </c>
      <c r="C3" s="1"/>
      <c r="E3" s="5"/>
    </row>
    <row r="4" spans="1:12" ht="15" thickBot="1" x14ac:dyDescent="0.35"/>
    <row r="5" spans="1:12" s="3" customFormat="1" ht="15.6" thickTop="1" thickBot="1" x14ac:dyDescent="0.35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" thickBot="1" x14ac:dyDescent="0.35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" thickTop="1" x14ac:dyDescent="0.3">
      <c r="A7" s="72" t="str">
        <f>B3</f>
        <v>19-605</v>
      </c>
      <c r="B7" s="73">
        <v>500</v>
      </c>
      <c r="C7" s="74" t="s">
        <v>10</v>
      </c>
      <c r="D7" s="73">
        <v>501</v>
      </c>
      <c r="E7" s="75" t="s">
        <v>10</v>
      </c>
      <c r="F7" s="76">
        <v>6302837.29</v>
      </c>
      <c r="G7" s="77"/>
      <c r="H7" s="76">
        <v>7084383</v>
      </c>
      <c r="I7" s="77"/>
      <c r="J7" s="76">
        <v>7084383</v>
      </c>
      <c r="K7" s="77"/>
    </row>
    <row r="8" spans="1:12" x14ac:dyDescent="0.3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3">
      <c r="A9" s="78" t="str">
        <f>B3</f>
        <v>19-605</v>
      </c>
      <c r="B9" s="79">
        <v>510</v>
      </c>
      <c r="C9" s="21" t="s">
        <v>11</v>
      </c>
      <c r="D9" s="79">
        <v>511</v>
      </c>
      <c r="E9" s="80" t="s">
        <v>12</v>
      </c>
      <c r="F9" s="81">
        <v>496324.64</v>
      </c>
      <c r="G9" s="82"/>
      <c r="H9" s="81">
        <v>575000</v>
      </c>
      <c r="I9" s="82"/>
      <c r="J9" s="81">
        <v>575000</v>
      </c>
      <c r="K9" s="82"/>
    </row>
    <row r="10" spans="1:12" x14ac:dyDescent="0.3">
      <c r="A10" s="78" t="str">
        <f>B3</f>
        <v>19-605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161305.56</v>
      </c>
      <c r="G10" s="82"/>
      <c r="H10" s="81">
        <v>185000</v>
      </c>
      <c r="I10" s="82"/>
      <c r="J10" s="81">
        <v>185000</v>
      </c>
      <c r="K10" s="82"/>
    </row>
    <row r="11" spans="1:12" x14ac:dyDescent="0.3">
      <c r="A11" s="78" t="str">
        <f>B3</f>
        <v>19-605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3">
      <c r="A12" s="78" t="str">
        <f>B3</f>
        <v>19-605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3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417</v>
      </c>
      <c r="F13" s="81"/>
      <c r="G13" s="82">
        <v>198529.84</v>
      </c>
      <c r="H13" s="81"/>
      <c r="I13" s="82">
        <v>210000</v>
      </c>
      <c r="J13" s="81"/>
      <c r="K13" s="82">
        <v>205000</v>
      </c>
    </row>
    <row r="14" spans="1:12" x14ac:dyDescent="0.3">
      <c r="A14" s="78" t="str">
        <f>B3</f>
        <v>19-605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267359.8</v>
      </c>
      <c r="H14" s="81"/>
      <c r="I14" s="82">
        <v>250000</v>
      </c>
      <c r="J14" s="81"/>
      <c r="K14" s="82">
        <v>280000</v>
      </c>
      <c r="L14" t="s">
        <v>117</v>
      </c>
    </row>
    <row r="15" spans="1:12" x14ac:dyDescent="0.3">
      <c r="A15" s="78" t="str">
        <f>B3</f>
        <v>19-605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188012.31</v>
      </c>
      <c r="H15" s="81"/>
      <c r="I15" s="82">
        <v>165000</v>
      </c>
      <c r="J15" s="81"/>
      <c r="K15" s="82">
        <v>325000</v>
      </c>
    </row>
    <row r="16" spans="1:12" x14ac:dyDescent="0.3">
      <c r="A16" s="78">
        <v>0</v>
      </c>
      <c r="B16" s="79">
        <v>510</v>
      </c>
      <c r="C16" s="21" t="s">
        <v>11</v>
      </c>
      <c r="D16" s="79">
        <v>521</v>
      </c>
      <c r="E16" s="80" t="s">
        <v>419</v>
      </c>
      <c r="F16" s="81"/>
      <c r="G16" s="82"/>
      <c r="H16" s="81"/>
      <c r="I16" s="82"/>
      <c r="J16" s="81"/>
      <c r="K16" s="82"/>
    </row>
    <row r="17" spans="1:13" x14ac:dyDescent="0.3">
      <c r="A17" s="78" t="str">
        <f>B3</f>
        <v>19-605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3">
      <c r="A18" s="78" t="str">
        <f>B3</f>
        <v>19-605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3">
      <c r="A19" s="78" t="str">
        <f>B3</f>
        <v>19-605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f>364528.5+8269.5</f>
        <v>372798</v>
      </c>
      <c r="G19" s="82"/>
      <c r="H19" s="81">
        <v>500000</v>
      </c>
      <c r="I19" s="82"/>
      <c r="J19" s="81">
        <v>500000</v>
      </c>
      <c r="K19" s="82"/>
    </row>
    <row r="20" spans="1:13" s="3" customFormat="1" x14ac:dyDescent="0.3">
      <c r="A20" s="83"/>
      <c r="B20" s="84"/>
      <c r="C20" s="85" t="s">
        <v>119</v>
      </c>
      <c r="D20" s="84"/>
      <c r="E20" s="86"/>
      <c r="F20" s="87">
        <f t="shared" ref="F20:K20" si="0">SUM(F9:F19)</f>
        <v>1030428.2</v>
      </c>
      <c r="G20" s="88">
        <f>SUM(G9:G19)</f>
        <v>653901.94999999995</v>
      </c>
      <c r="H20" s="87">
        <f t="shared" si="0"/>
        <v>1260000</v>
      </c>
      <c r="I20" s="88">
        <f t="shared" si="0"/>
        <v>625000</v>
      </c>
      <c r="J20" s="87">
        <f t="shared" si="0"/>
        <v>1260000</v>
      </c>
      <c r="K20" s="88">
        <f t="shared" si="0"/>
        <v>810000</v>
      </c>
    </row>
    <row r="21" spans="1:13" s="3" customFormat="1" x14ac:dyDescent="0.3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3">
      <c r="A22" s="78" t="str">
        <f>B3</f>
        <v>19-605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1434833.51</v>
      </c>
      <c r="G22" s="82">
        <v>103445.57</v>
      </c>
      <c r="H22" s="81">
        <v>1550000</v>
      </c>
      <c r="I22" s="82">
        <v>100000</v>
      </c>
      <c r="J22" s="81">
        <v>1550000</v>
      </c>
      <c r="K22" s="82">
        <v>105000</v>
      </c>
      <c r="M22" t="s">
        <v>117</v>
      </c>
    </row>
    <row r="23" spans="1:13" x14ac:dyDescent="0.3">
      <c r="A23" s="78" t="str">
        <f>B3</f>
        <v>19-605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656727.63</v>
      </c>
      <c r="G23" s="82">
        <v>136977.5</v>
      </c>
      <c r="H23" s="81">
        <v>685000</v>
      </c>
      <c r="I23" s="82">
        <v>186500</v>
      </c>
      <c r="J23" s="81">
        <v>677500</v>
      </c>
      <c r="K23" s="82">
        <v>236500</v>
      </c>
    </row>
    <row r="24" spans="1:13" s="3" customFormat="1" x14ac:dyDescent="0.3">
      <c r="A24" s="83"/>
      <c r="B24" s="84"/>
      <c r="C24" s="85" t="s">
        <v>380</v>
      </c>
      <c r="D24" s="84"/>
      <c r="E24" s="86"/>
      <c r="F24" s="87">
        <f t="shared" ref="F24:K24" si="1">SUM(F22:F23)</f>
        <v>2091561.1400000001</v>
      </c>
      <c r="G24" s="88">
        <f t="shared" si="1"/>
        <v>240423.07</v>
      </c>
      <c r="H24" s="87">
        <f t="shared" si="1"/>
        <v>2235000</v>
      </c>
      <c r="I24" s="88">
        <f t="shared" si="1"/>
        <v>286500</v>
      </c>
      <c r="J24" s="87">
        <f t="shared" si="1"/>
        <v>2227500</v>
      </c>
      <c r="K24" s="88">
        <f t="shared" si="1"/>
        <v>341500</v>
      </c>
    </row>
    <row r="25" spans="1:13" s="3" customFormat="1" x14ac:dyDescent="0.3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3">
      <c r="A26" s="78" t="str">
        <f>B3</f>
        <v>19-605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3">
      <c r="A27" s="78" t="str">
        <f>B3</f>
        <v>19-605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3">
      <c r="A28" s="78" t="str">
        <f>B3</f>
        <v>19-605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3">
      <c r="A29" s="78" t="str">
        <f>B3</f>
        <v>19-605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3">
      <c r="A30" s="78" t="str">
        <f>B3</f>
        <v>19-605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4508+34120.04</f>
        <v>38628.04</v>
      </c>
      <c r="G30" s="82">
        <v>40987.839999999997</v>
      </c>
      <c r="H30" s="81">
        <v>49000</v>
      </c>
      <c r="I30" s="82">
        <v>25000</v>
      </c>
      <c r="J30" s="81">
        <v>56500</v>
      </c>
      <c r="K30" s="82">
        <v>45000</v>
      </c>
    </row>
    <row r="31" spans="1:13" x14ac:dyDescent="0.3">
      <c r="A31" s="78">
        <v>0</v>
      </c>
      <c r="B31" s="79">
        <v>530</v>
      </c>
      <c r="C31" s="21" t="s">
        <v>24</v>
      </c>
      <c r="D31" s="408">
        <v>572</v>
      </c>
      <c r="E31" s="410" t="s">
        <v>468</v>
      </c>
      <c r="F31" s="81"/>
      <c r="G31" s="82"/>
      <c r="H31" s="81"/>
      <c r="I31" s="82"/>
      <c r="J31" s="81"/>
      <c r="K31" s="82"/>
    </row>
    <row r="32" spans="1:13" s="3" customFormat="1" x14ac:dyDescent="0.3">
      <c r="A32" s="83"/>
      <c r="B32" s="84"/>
      <c r="C32" s="85" t="s">
        <v>120</v>
      </c>
      <c r="D32" s="84"/>
      <c r="E32" s="86"/>
      <c r="F32" s="87">
        <f t="shared" ref="F32:K32" si="2">SUM(F26:F31)</f>
        <v>38628.04</v>
      </c>
      <c r="G32" s="88">
        <f t="shared" si="2"/>
        <v>40987.839999999997</v>
      </c>
      <c r="H32" s="87">
        <f t="shared" si="2"/>
        <v>49000</v>
      </c>
      <c r="I32" s="88">
        <f t="shared" si="2"/>
        <v>25000</v>
      </c>
      <c r="J32" s="87">
        <f t="shared" si="2"/>
        <v>56500</v>
      </c>
      <c r="K32" s="88">
        <f t="shared" si="2"/>
        <v>45000</v>
      </c>
    </row>
    <row r="33" spans="1:11" s="3" customFormat="1" x14ac:dyDescent="0.3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3">
      <c r="A34" s="78" t="str">
        <f>B3</f>
        <v>19-605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5645852</v>
      </c>
      <c r="G34" s="82"/>
      <c r="H34" s="81">
        <v>5645852</v>
      </c>
      <c r="I34" s="82"/>
      <c r="J34" s="81">
        <v>6194070</v>
      </c>
      <c r="K34" s="82"/>
    </row>
    <row r="35" spans="1:11" x14ac:dyDescent="0.3">
      <c r="A35" s="78" t="str">
        <f>B3</f>
        <v>19-605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3">
      <c r="A36" s="78" t="str">
        <f>B3</f>
        <v>19-605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3">
      <c r="A37" s="83"/>
      <c r="B37" s="84"/>
      <c r="C37" s="85" t="s">
        <v>121</v>
      </c>
      <c r="D37" s="84"/>
      <c r="E37" s="86"/>
      <c r="F37" s="87">
        <f t="shared" ref="F37:K37" si="3">SUM(F34:F36)</f>
        <v>5645852</v>
      </c>
      <c r="G37" s="88">
        <f t="shared" si="3"/>
        <v>0</v>
      </c>
      <c r="H37" s="87">
        <f t="shared" si="3"/>
        <v>5645852</v>
      </c>
      <c r="I37" s="88">
        <f t="shared" si="3"/>
        <v>0</v>
      </c>
      <c r="J37" s="87">
        <f t="shared" si="3"/>
        <v>6194070</v>
      </c>
      <c r="K37" s="88">
        <f t="shared" si="3"/>
        <v>0</v>
      </c>
    </row>
    <row r="38" spans="1:11" s="3" customFormat="1" x14ac:dyDescent="0.3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3">
      <c r="A39" s="407" t="str">
        <f>B3</f>
        <v>19-605</v>
      </c>
      <c r="B39" s="408">
        <v>560</v>
      </c>
      <c r="C39" s="409" t="s">
        <v>33</v>
      </c>
      <c r="D39" s="408">
        <v>561</v>
      </c>
      <c r="E39" s="410" t="s">
        <v>453</v>
      </c>
      <c r="F39" s="81"/>
      <c r="G39" s="82"/>
      <c r="H39" s="81"/>
      <c r="I39" s="82"/>
      <c r="J39" s="81"/>
      <c r="K39" s="82"/>
    </row>
    <row r="40" spans="1:11" x14ac:dyDescent="0.3">
      <c r="A40" s="407" t="str">
        <f>B3</f>
        <v>19-605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272817.38</v>
      </c>
      <c r="G40" s="82"/>
      <c r="H40" s="81">
        <v>273585</v>
      </c>
      <c r="I40" s="82"/>
      <c r="J40" s="81">
        <v>236683</v>
      </c>
      <c r="K40" s="82"/>
    </row>
    <row r="41" spans="1:11" x14ac:dyDescent="0.3">
      <c r="A41" s="407" t="str">
        <f>B3</f>
        <v>19-605</v>
      </c>
      <c r="B41" s="408">
        <v>560</v>
      </c>
      <c r="C41" s="409" t="s">
        <v>33</v>
      </c>
      <c r="D41" s="408">
        <v>563</v>
      </c>
      <c r="E41" s="410" t="s">
        <v>467</v>
      </c>
      <c r="F41" s="81"/>
      <c r="G41" s="82"/>
      <c r="H41" s="81"/>
      <c r="I41" s="82"/>
      <c r="J41" s="81"/>
      <c r="K41" s="82"/>
    </row>
    <row r="42" spans="1:11" x14ac:dyDescent="0.3">
      <c r="A42" s="407" t="str">
        <f>B3</f>
        <v>19-605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3">
      <c r="A43" s="407" t="str">
        <f>B3</f>
        <v>19-605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3">
      <c r="A44" s="407" t="str">
        <f>B3</f>
        <v>19-605</v>
      </c>
      <c r="B44" s="408">
        <v>560</v>
      </c>
      <c r="C44" s="409" t="s">
        <v>33</v>
      </c>
      <c r="D44" s="408">
        <v>566</v>
      </c>
      <c r="E44" s="410" t="s">
        <v>553</v>
      </c>
      <c r="F44" s="81"/>
      <c r="G44" s="82"/>
      <c r="H44" s="81"/>
      <c r="I44" s="82"/>
      <c r="J44" s="81"/>
      <c r="K44" s="82"/>
    </row>
    <row r="45" spans="1:11" x14ac:dyDescent="0.3">
      <c r="A45" s="407" t="str">
        <f>B3</f>
        <v>19-605</v>
      </c>
      <c r="B45" s="408">
        <v>560</v>
      </c>
      <c r="C45" s="409" t="s">
        <v>33</v>
      </c>
      <c r="D45" s="408">
        <v>567</v>
      </c>
      <c r="E45" s="410" t="s">
        <v>617</v>
      </c>
      <c r="F45" s="81"/>
      <c r="G45" s="82"/>
      <c r="H45" s="81"/>
      <c r="I45" s="82"/>
      <c r="J45" s="81"/>
      <c r="K45" s="82"/>
    </row>
    <row r="46" spans="1:11" x14ac:dyDescent="0.3">
      <c r="A46" s="407" t="str">
        <f>B3</f>
        <v>19-605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3">
      <c r="A47" s="407" t="str">
        <f>B3</f>
        <v>19-605</v>
      </c>
      <c r="B47" s="408">
        <v>560</v>
      </c>
      <c r="C47" s="409" t="s">
        <v>33</v>
      </c>
      <c r="D47" s="408">
        <v>571</v>
      </c>
      <c r="E47" s="410" t="s">
        <v>454</v>
      </c>
      <c r="F47" s="81"/>
      <c r="G47" s="82"/>
      <c r="H47" s="81"/>
      <c r="I47" s="82"/>
      <c r="J47" s="81"/>
      <c r="K47" s="82"/>
    </row>
    <row r="48" spans="1:11" x14ac:dyDescent="0.3">
      <c r="A48" s="407" t="str">
        <f>B3</f>
        <v>19-605</v>
      </c>
      <c r="B48" s="408">
        <v>560</v>
      </c>
      <c r="C48" s="409" t="s">
        <v>33</v>
      </c>
      <c r="D48" s="408">
        <v>574</v>
      </c>
      <c r="E48" s="410" t="s">
        <v>455</v>
      </c>
      <c r="F48" s="81"/>
      <c r="G48" s="82"/>
      <c r="H48" s="81"/>
      <c r="I48" s="82"/>
      <c r="J48" s="81"/>
      <c r="K48" s="82"/>
    </row>
    <row r="49" spans="1:11" x14ac:dyDescent="0.3">
      <c r="A49" s="407" t="str">
        <f>B3</f>
        <v>19-605</v>
      </c>
      <c r="B49" s="408">
        <v>560</v>
      </c>
      <c r="C49" s="409" t="s">
        <v>33</v>
      </c>
      <c r="D49" s="408">
        <v>575</v>
      </c>
      <c r="E49" s="410" t="s">
        <v>256</v>
      </c>
      <c r="F49" s="81"/>
      <c r="G49" s="82"/>
      <c r="H49" s="81"/>
      <c r="I49" s="82"/>
      <c r="J49" s="81"/>
      <c r="K49" s="82"/>
    </row>
    <row r="50" spans="1:11" x14ac:dyDescent="0.3">
      <c r="A50" s="407" t="str">
        <f>B3</f>
        <v>19-605</v>
      </c>
      <c r="B50" s="408">
        <v>560</v>
      </c>
      <c r="C50" s="409" t="s">
        <v>33</v>
      </c>
      <c r="D50" s="408">
        <v>576</v>
      </c>
      <c r="E50" s="410" t="s">
        <v>365</v>
      </c>
      <c r="F50" s="81"/>
      <c r="G50" s="82"/>
      <c r="H50" s="81"/>
      <c r="I50" s="82"/>
      <c r="J50" s="81"/>
      <c r="K50" s="82"/>
    </row>
    <row r="51" spans="1:11" x14ac:dyDescent="0.3">
      <c r="A51" s="407" t="str">
        <f>B3</f>
        <v>19-605</v>
      </c>
      <c r="B51" s="408">
        <v>560</v>
      </c>
      <c r="C51" s="409" t="s">
        <v>33</v>
      </c>
      <c r="D51" s="408">
        <v>577</v>
      </c>
      <c r="E51" s="410" t="s">
        <v>469</v>
      </c>
      <c r="F51" s="81"/>
      <c r="G51" s="82"/>
      <c r="H51" s="81"/>
      <c r="I51" s="82"/>
      <c r="J51" s="81"/>
      <c r="K51" s="82"/>
    </row>
    <row r="52" spans="1:11" x14ac:dyDescent="0.3">
      <c r="A52" s="407" t="str">
        <f>B3</f>
        <v>19-605</v>
      </c>
      <c r="B52" s="408">
        <v>560</v>
      </c>
      <c r="C52" s="409" t="s">
        <v>33</v>
      </c>
      <c r="D52" s="408">
        <v>578</v>
      </c>
      <c r="E52" s="410" t="s">
        <v>366</v>
      </c>
      <c r="F52" s="81"/>
      <c r="G52" s="82"/>
      <c r="H52" s="81"/>
      <c r="I52" s="82"/>
      <c r="J52" s="81"/>
      <c r="K52" s="82"/>
    </row>
    <row r="53" spans="1:11" x14ac:dyDescent="0.3">
      <c r="A53" s="407" t="str">
        <f>B3</f>
        <v>19-605</v>
      </c>
      <c r="B53" s="408">
        <v>560</v>
      </c>
      <c r="C53" s="409" t="s">
        <v>33</v>
      </c>
      <c r="D53" s="408">
        <v>579</v>
      </c>
      <c r="E53" s="410" t="s">
        <v>416</v>
      </c>
      <c r="F53" s="81"/>
      <c r="G53" s="82"/>
      <c r="H53" s="81"/>
      <c r="I53" s="82"/>
      <c r="J53" s="81"/>
      <c r="K53" s="82"/>
    </row>
    <row r="54" spans="1:11" x14ac:dyDescent="0.3">
      <c r="A54" s="407" t="str">
        <f>$B$3</f>
        <v>19-605</v>
      </c>
      <c r="B54" s="408">
        <v>560</v>
      </c>
      <c r="C54" s="409" t="s">
        <v>33</v>
      </c>
      <c r="D54" s="408"/>
      <c r="E54" s="410" t="s">
        <v>456</v>
      </c>
      <c r="F54" s="387"/>
      <c r="G54" s="388"/>
      <c r="H54" s="387"/>
      <c r="I54" s="388"/>
      <c r="J54" s="387"/>
      <c r="K54" s="388"/>
    </row>
    <row r="55" spans="1:11" x14ac:dyDescent="0.3">
      <c r="A55" s="407" t="str">
        <f t="shared" ref="A55:A61" si="4">$B$3</f>
        <v>19-605</v>
      </c>
      <c r="B55" s="408">
        <v>560</v>
      </c>
      <c r="C55" s="409" t="s">
        <v>33</v>
      </c>
      <c r="D55" s="408"/>
      <c r="E55" s="410" t="s">
        <v>457</v>
      </c>
      <c r="F55" s="387"/>
      <c r="G55" s="388"/>
      <c r="H55" s="387"/>
      <c r="I55" s="388"/>
      <c r="J55" s="387"/>
      <c r="K55" s="388"/>
    </row>
    <row r="56" spans="1:11" x14ac:dyDescent="0.3">
      <c r="A56" s="407" t="str">
        <f t="shared" si="4"/>
        <v>19-605</v>
      </c>
      <c r="B56" s="408">
        <v>560</v>
      </c>
      <c r="C56" s="409" t="s">
        <v>33</v>
      </c>
      <c r="D56" s="408"/>
      <c r="E56" s="410" t="s">
        <v>458</v>
      </c>
      <c r="F56" s="387"/>
      <c r="G56" s="388"/>
      <c r="H56" s="387"/>
      <c r="I56" s="388"/>
      <c r="J56" s="387"/>
      <c r="K56" s="388"/>
    </row>
    <row r="57" spans="1:11" x14ac:dyDescent="0.3">
      <c r="A57" s="407" t="str">
        <f t="shared" si="4"/>
        <v>19-605</v>
      </c>
      <c r="B57" s="408">
        <v>560</v>
      </c>
      <c r="C57" s="409" t="s">
        <v>33</v>
      </c>
      <c r="D57" s="408"/>
      <c r="E57" s="410" t="s">
        <v>459</v>
      </c>
      <c r="F57" s="387"/>
      <c r="G57" s="388"/>
      <c r="H57" s="387"/>
      <c r="I57" s="388"/>
      <c r="J57" s="387"/>
      <c r="K57" s="388"/>
    </row>
    <row r="58" spans="1:11" x14ac:dyDescent="0.3">
      <c r="A58" s="407" t="str">
        <f t="shared" si="4"/>
        <v>19-605</v>
      </c>
      <c r="B58" s="408">
        <v>560</v>
      </c>
      <c r="C58" s="409" t="s">
        <v>33</v>
      </c>
      <c r="D58" s="408"/>
      <c r="E58" s="410" t="s">
        <v>460</v>
      </c>
      <c r="F58" s="387"/>
      <c r="G58" s="388"/>
      <c r="H58" s="387"/>
      <c r="I58" s="388"/>
      <c r="J58" s="387"/>
      <c r="K58" s="388"/>
    </row>
    <row r="59" spans="1:11" x14ac:dyDescent="0.3">
      <c r="A59" s="503" t="str">
        <f t="shared" si="4"/>
        <v>19-605</v>
      </c>
      <c r="B59" s="504">
        <v>560</v>
      </c>
      <c r="C59" s="505" t="s">
        <v>33</v>
      </c>
      <c r="D59" s="504"/>
      <c r="E59" s="506" t="s">
        <v>554</v>
      </c>
      <c r="F59" s="507"/>
      <c r="G59" s="508"/>
      <c r="H59" s="507"/>
      <c r="I59" s="508"/>
      <c r="J59" s="507"/>
      <c r="K59" s="508"/>
    </row>
    <row r="60" spans="1:11" x14ac:dyDescent="0.3">
      <c r="A60" s="503" t="str">
        <f t="shared" si="4"/>
        <v>19-605</v>
      </c>
      <c r="B60" s="504">
        <v>560</v>
      </c>
      <c r="C60" s="505" t="s">
        <v>33</v>
      </c>
      <c r="D60" s="504"/>
      <c r="E60" s="506" t="s">
        <v>555</v>
      </c>
      <c r="F60" s="507"/>
      <c r="G60" s="508"/>
      <c r="H60" s="507"/>
      <c r="I60" s="508"/>
      <c r="J60" s="507"/>
      <c r="K60" s="508"/>
    </row>
    <row r="61" spans="1:11" x14ac:dyDescent="0.3">
      <c r="A61" s="503" t="str">
        <f t="shared" si="4"/>
        <v>19-605</v>
      </c>
      <c r="B61" s="504">
        <v>560</v>
      </c>
      <c r="C61" s="505" t="s">
        <v>33</v>
      </c>
      <c r="D61" s="504"/>
      <c r="E61" s="506" t="s">
        <v>556</v>
      </c>
      <c r="F61" s="507"/>
      <c r="G61" s="508"/>
      <c r="H61" s="507"/>
      <c r="I61" s="508"/>
      <c r="J61" s="507"/>
      <c r="K61" s="508"/>
    </row>
    <row r="62" spans="1:11" s="3" customFormat="1" x14ac:dyDescent="0.3">
      <c r="A62" s="83"/>
      <c r="B62" s="84"/>
      <c r="C62" s="85" t="s">
        <v>122</v>
      </c>
      <c r="D62" s="84"/>
      <c r="E62" s="86"/>
      <c r="F62" s="87">
        <f t="shared" ref="F62:K62" si="5">SUM(F39:F58)</f>
        <v>272817.38</v>
      </c>
      <c r="G62" s="88">
        <f t="shared" si="5"/>
        <v>0</v>
      </c>
      <c r="H62" s="87">
        <f t="shared" si="5"/>
        <v>273585</v>
      </c>
      <c r="I62" s="88">
        <f t="shared" si="5"/>
        <v>0</v>
      </c>
      <c r="J62" s="87">
        <f t="shared" si="5"/>
        <v>236683</v>
      </c>
      <c r="K62" s="88">
        <f t="shared" si="5"/>
        <v>0</v>
      </c>
    </row>
    <row r="63" spans="1:11" s="3" customFormat="1" x14ac:dyDescent="0.3">
      <c r="A63" s="83"/>
      <c r="B63" s="84"/>
      <c r="C63" s="85"/>
      <c r="D63" s="84"/>
      <c r="E63" s="86" t="s">
        <v>117</v>
      </c>
      <c r="F63" s="87"/>
      <c r="G63" s="88"/>
      <c r="H63" s="87"/>
      <c r="I63" s="88"/>
      <c r="J63" s="87"/>
      <c r="K63" s="88"/>
    </row>
    <row r="64" spans="1:11" x14ac:dyDescent="0.3">
      <c r="A64" s="78" t="str">
        <f>B3</f>
        <v>19-605</v>
      </c>
      <c r="B64" s="79">
        <v>580</v>
      </c>
      <c r="C64" s="21" t="s">
        <v>38</v>
      </c>
      <c r="D64" s="79">
        <v>581</v>
      </c>
      <c r="E64" s="80" t="s">
        <v>39</v>
      </c>
      <c r="F64" s="81"/>
      <c r="G64" s="82">
        <v>7175</v>
      </c>
      <c r="H64" s="81"/>
      <c r="I64" s="82">
        <v>6300</v>
      </c>
      <c r="J64" s="81"/>
      <c r="K64" s="576">
        <v>6700</v>
      </c>
    </row>
    <row r="65" spans="1:11" x14ac:dyDescent="0.3">
      <c r="A65" s="78" t="str">
        <f>B3</f>
        <v>19-605</v>
      </c>
      <c r="B65" s="79">
        <v>580</v>
      </c>
      <c r="C65" s="21" t="s">
        <v>38</v>
      </c>
      <c r="D65" s="79">
        <v>582</v>
      </c>
      <c r="E65" s="80" t="s">
        <v>40</v>
      </c>
      <c r="F65" s="81"/>
      <c r="G65" s="82"/>
      <c r="H65" s="81"/>
      <c r="I65" s="82"/>
      <c r="J65" s="81"/>
      <c r="K65" s="576"/>
    </row>
    <row r="66" spans="1:11" x14ac:dyDescent="0.3">
      <c r="A66" s="78" t="str">
        <f>B3</f>
        <v>19-605</v>
      </c>
      <c r="B66" s="79">
        <v>580</v>
      </c>
      <c r="C66" s="21" t="s">
        <v>38</v>
      </c>
      <c r="D66" s="79">
        <v>583</v>
      </c>
      <c r="E66" s="80" t="s">
        <v>41</v>
      </c>
      <c r="F66" s="81"/>
      <c r="G66" s="82">
        <v>5725417.8799999999</v>
      </c>
      <c r="H66" s="81"/>
      <c r="I66" s="82">
        <v>5026452</v>
      </c>
      <c r="J66" s="81"/>
      <c r="K66" s="576">
        <v>5026452</v>
      </c>
    </row>
    <row r="67" spans="1:11" x14ac:dyDescent="0.3">
      <c r="A67" s="78" t="str">
        <f>B3</f>
        <v>19-605</v>
      </c>
      <c r="B67" s="79">
        <v>580</v>
      </c>
      <c r="C67" s="21" t="s">
        <v>38</v>
      </c>
      <c r="D67" s="79">
        <v>589</v>
      </c>
      <c r="E67" s="80" t="s">
        <v>42</v>
      </c>
      <c r="F67" s="81"/>
      <c r="G67" s="82"/>
      <c r="H67" s="81"/>
      <c r="I67" s="82"/>
      <c r="J67" s="81"/>
      <c r="K67" s="576"/>
    </row>
    <row r="68" spans="1:11" s="3" customFormat="1" x14ac:dyDescent="0.3">
      <c r="A68" s="83"/>
      <c r="B68" s="84"/>
      <c r="C68" s="85" t="s">
        <v>123</v>
      </c>
      <c r="D68" s="84"/>
      <c r="E68" s="86"/>
      <c r="F68" s="87">
        <f t="shared" ref="F68:K68" si="6">SUM(F64:F67)</f>
        <v>0</v>
      </c>
      <c r="G68" s="88">
        <f t="shared" si="6"/>
        <v>5732592.8799999999</v>
      </c>
      <c r="H68" s="87">
        <f t="shared" si="6"/>
        <v>0</v>
      </c>
      <c r="I68" s="88">
        <f t="shared" si="6"/>
        <v>5032752</v>
      </c>
      <c r="J68" s="87">
        <f t="shared" si="6"/>
        <v>0</v>
      </c>
      <c r="K68" s="88">
        <f t="shared" si="6"/>
        <v>5033152</v>
      </c>
    </row>
    <row r="69" spans="1:11" s="3" customFormat="1" x14ac:dyDescent="0.3">
      <c r="A69" s="83"/>
      <c r="B69" s="84"/>
      <c r="C69" s="85"/>
      <c r="D69" s="84"/>
      <c r="E69" s="86"/>
      <c r="F69" s="87"/>
      <c r="G69" s="88"/>
      <c r="H69" s="87"/>
      <c r="I69" s="88"/>
      <c r="J69" s="87"/>
      <c r="K69" s="88"/>
    </row>
    <row r="70" spans="1:11" x14ac:dyDescent="0.3">
      <c r="A70" s="78" t="str">
        <f>B3</f>
        <v>19-605</v>
      </c>
      <c r="B70" s="79">
        <v>590</v>
      </c>
      <c r="C70" s="85" t="s">
        <v>43</v>
      </c>
      <c r="D70" s="79">
        <v>591</v>
      </c>
      <c r="E70" s="80" t="s">
        <v>43</v>
      </c>
      <c r="F70" s="81">
        <v>0</v>
      </c>
      <c r="G70" s="82">
        <v>0</v>
      </c>
      <c r="H70" s="81">
        <v>0</v>
      </c>
      <c r="I70" s="82">
        <v>0</v>
      </c>
      <c r="J70" s="81">
        <v>0</v>
      </c>
      <c r="K70" s="82">
        <v>0</v>
      </c>
    </row>
    <row r="71" spans="1:11" s="3" customFormat="1" x14ac:dyDescent="0.3">
      <c r="A71" s="83"/>
      <c r="B71" s="84"/>
      <c r="C71" s="85"/>
      <c r="D71" s="84"/>
      <c r="E71" s="86"/>
      <c r="F71" s="87"/>
      <c r="G71" s="88"/>
      <c r="H71" s="87"/>
      <c r="I71" s="88"/>
      <c r="J71" s="87"/>
      <c r="K71" s="88"/>
    </row>
    <row r="72" spans="1:11" x14ac:dyDescent="0.3">
      <c r="A72" s="78" t="str">
        <f>B3</f>
        <v>19-605</v>
      </c>
      <c r="B72" s="79">
        <v>600</v>
      </c>
      <c r="C72" s="21" t="s">
        <v>45</v>
      </c>
      <c r="D72" s="79">
        <v>601</v>
      </c>
      <c r="E72" s="80" t="s">
        <v>44</v>
      </c>
      <c r="F72" s="81"/>
      <c r="G72" s="82">
        <v>2493105.7000000002</v>
      </c>
      <c r="H72" s="81"/>
      <c r="I72" s="82">
        <v>205000</v>
      </c>
      <c r="J72" s="81"/>
      <c r="K72" s="82">
        <v>350000</v>
      </c>
    </row>
    <row r="73" spans="1:11" x14ac:dyDescent="0.3">
      <c r="A73" s="78" t="str">
        <f>B3</f>
        <v>19-605</v>
      </c>
      <c r="B73" s="79">
        <v>600</v>
      </c>
      <c r="C73" s="21" t="s">
        <v>45</v>
      </c>
      <c r="D73" s="79">
        <v>602</v>
      </c>
      <c r="E73" s="80" t="s">
        <v>46</v>
      </c>
      <c r="F73" s="81">
        <v>0</v>
      </c>
      <c r="G73" s="82">
        <v>390653.88</v>
      </c>
      <c r="H73" s="81">
        <v>0</v>
      </c>
      <c r="I73" s="82">
        <v>175000</v>
      </c>
      <c r="J73" s="81">
        <v>0</v>
      </c>
      <c r="K73" s="82">
        <v>185000</v>
      </c>
    </row>
    <row r="74" spans="1:11" x14ac:dyDescent="0.3">
      <c r="A74" s="78" t="str">
        <f>B3</f>
        <v>19-605</v>
      </c>
      <c r="B74" s="79">
        <v>600</v>
      </c>
      <c r="C74" s="21" t="s">
        <v>45</v>
      </c>
      <c r="D74" s="79">
        <v>603</v>
      </c>
      <c r="E74" s="80" t="s">
        <v>47</v>
      </c>
      <c r="F74" s="81"/>
      <c r="G74" s="82"/>
      <c r="H74" s="81"/>
      <c r="I74" s="82"/>
      <c r="J74" s="81"/>
      <c r="K74" s="82"/>
    </row>
    <row r="75" spans="1:11" x14ac:dyDescent="0.3">
      <c r="A75" s="78" t="str">
        <f>B3</f>
        <v>19-605</v>
      </c>
      <c r="B75" s="79">
        <v>600</v>
      </c>
      <c r="C75" s="21" t="s">
        <v>45</v>
      </c>
      <c r="D75" s="79">
        <v>604</v>
      </c>
      <c r="E75" s="80" t="s">
        <v>48</v>
      </c>
      <c r="F75" s="81"/>
      <c r="G75" s="82">
        <v>1026703.67</v>
      </c>
      <c r="H75" s="81"/>
      <c r="I75" s="82">
        <v>405000</v>
      </c>
      <c r="J75" s="81"/>
      <c r="K75" s="82">
        <v>275000</v>
      </c>
    </row>
    <row r="76" spans="1:11" s="3" customFormat="1" x14ac:dyDescent="0.3">
      <c r="A76" s="83"/>
      <c r="B76" s="84"/>
      <c r="C76" s="85" t="s">
        <v>124</v>
      </c>
      <c r="D76" s="84"/>
      <c r="E76" s="86"/>
      <c r="F76" s="87">
        <f>SUM(F72:F75)</f>
        <v>0</v>
      </c>
      <c r="G76" s="88">
        <f t="shared" ref="G76:K76" si="7">SUM(G72:G75)</f>
        <v>3910463.25</v>
      </c>
      <c r="H76" s="87">
        <f t="shared" si="7"/>
        <v>0</v>
      </c>
      <c r="I76" s="88">
        <f t="shared" si="7"/>
        <v>785000</v>
      </c>
      <c r="J76" s="87">
        <f t="shared" si="7"/>
        <v>0</v>
      </c>
      <c r="K76" s="88">
        <f t="shared" si="7"/>
        <v>810000</v>
      </c>
    </row>
    <row r="77" spans="1:11" s="3" customFormat="1" x14ac:dyDescent="0.3">
      <c r="A77" s="83"/>
      <c r="B77" s="84"/>
      <c r="C77" s="85"/>
      <c r="D77" s="84"/>
      <c r="E77" s="86"/>
      <c r="F77" s="87"/>
      <c r="G77" s="88"/>
      <c r="H77" s="87"/>
      <c r="I77" s="88"/>
      <c r="J77" s="87"/>
      <c r="K77" s="88"/>
    </row>
    <row r="78" spans="1:11" s="3" customFormat="1" x14ac:dyDescent="0.3">
      <c r="A78" s="83" t="str">
        <f>B3</f>
        <v>19-605</v>
      </c>
      <c r="B78" s="79">
        <v>610</v>
      </c>
      <c r="C78" s="85" t="s">
        <v>49</v>
      </c>
      <c r="D78" s="79">
        <v>611</v>
      </c>
      <c r="E78" s="80" t="s">
        <v>49</v>
      </c>
      <c r="F78" s="87"/>
      <c r="G78" s="88">
        <v>10709.63</v>
      </c>
      <c r="H78" s="87"/>
      <c r="I78" s="88"/>
      <c r="J78" s="87"/>
      <c r="K78" s="88"/>
    </row>
    <row r="79" spans="1:11" x14ac:dyDescent="0.3">
      <c r="A79" s="78"/>
      <c r="B79" s="79"/>
      <c r="C79" s="21"/>
      <c r="D79" s="79"/>
      <c r="E79" s="80"/>
      <c r="F79" s="81"/>
      <c r="G79" s="82"/>
      <c r="H79" s="81"/>
      <c r="I79" s="82"/>
      <c r="J79" s="81"/>
      <c r="K79" s="82"/>
    </row>
    <row r="80" spans="1:11" x14ac:dyDescent="0.3">
      <c r="A80" s="78" t="str">
        <f>B3</f>
        <v>19-605</v>
      </c>
      <c r="B80" s="79">
        <v>620</v>
      </c>
      <c r="C80" s="21" t="s">
        <v>51</v>
      </c>
      <c r="D80" s="79">
        <v>621</v>
      </c>
      <c r="E80" s="80" t="s">
        <v>50</v>
      </c>
      <c r="F80" s="81"/>
      <c r="G80" s="82"/>
      <c r="H80" s="81"/>
      <c r="I80" s="82"/>
      <c r="J80" s="81"/>
      <c r="K80" s="82"/>
    </row>
    <row r="81" spans="1:11" x14ac:dyDescent="0.3">
      <c r="A81" s="78" t="str">
        <f>B3</f>
        <v>19-605</v>
      </c>
      <c r="B81" s="79">
        <v>620</v>
      </c>
      <c r="C81" s="21" t="s">
        <v>51</v>
      </c>
      <c r="D81" s="79">
        <v>622</v>
      </c>
      <c r="E81" s="80" t="s">
        <v>52</v>
      </c>
      <c r="F81" s="81"/>
      <c r="G81" s="82"/>
      <c r="H81" s="81"/>
      <c r="I81" s="82"/>
      <c r="J81" s="81"/>
      <c r="K81" s="82"/>
    </row>
    <row r="82" spans="1:11" x14ac:dyDescent="0.3">
      <c r="A82" s="78" t="str">
        <f>B3</f>
        <v>19-605</v>
      </c>
      <c r="B82" s="79">
        <v>620</v>
      </c>
      <c r="C82" s="21" t="s">
        <v>51</v>
      </c>
      <c r="D82" s="79">
        <v>623</v>
      </c>
      <c r="E82" s="80" t="s">
        <v>53</v>
      </c>
      <c r="F82" s="81"/>
      <c r="G82" s="82">
        <v>1524885.28</v>
      </c>
      <c r="H82" s="81"/>
      <c r="I82" s="82">
        <v>1462889</v>
      </c>
      <c r="J82" s="81"/>
      <c r="K82" s="82">
        <v>1462889</v>
      </c>
    </row>
    <row r="83" spans="1:11" x14ac:dyDescent="0.3">
      <c r="A83" s="78" t="str">
        <f>B3</f>
        <v>19-605</v>
      </c>
      <c r="B83" s="79">
        <v>620</v>
      </c>
      <c r="C83" s="21" t="s">
        <v>51</v>
      </c>
      <c r="D83" s="79">
        <v>629</v>
      </c>
      <c r="E83" s="80" t="s">
        <v>384</v>
      </c>
      <c r="F83" s="81"/>
      <c r="G83" s="82">
        <v>1435737.63</v>
      </c>
      <c r="H83" s="81"/>
      <c r="I83" s="82">
        <v>1238782</v>
      </c>
      <c r="J83" s="81"/>
      <c r="K83" s="82">
        <v>1372957</v>
      </c>
    </row>
    <row r="84" spans="1:11" s="3" customFormat="1" x14ac:dyDescent="0.3">
      <c r="A84" s="83"/>
      <c r="B84" s="84"/>
      <c r="C84" s="85" t="s">
        <v>125</v>
      </c>
      <c r="D84" s="84"/>
      <c r="E84" s="86"/>
      <c r="F84" s="87">
        <f t="shared" ref="F84:K84" si="8">SUM(F80:F83)</f>
        <v>0</v>
      </c>
      <c r="G84" s="88">
        <f t="shared" si="8"/>
        <v>2960622.91</v>
      </c>
      <c r="H84" s="87">
        <f t="shared" si="8"/>
        <v>0</v>
      </c>
      <c r="I84" s="88">
        <f t="shared" si="8"/>
        <v>2701671</v>
      </c>
      <c r="J84" s="87">
        <f t="shared" si="8"/>
        <v>0</v>
      </c>
      <c r="K84" s="88">
        <f t="shared" si="8"/>
        <v>2835846</v>
      </c>
    </row>
    <row r="85" spans="1:11" s="3" customFormat="1" x14ac:dyDescent="0.3">
      <c r="A85" s="83"/>
      <c r="B85" s="84"/>
      <c r="C85" s="85"/>
      <c r="D85" s="84"/>
      <c r="E85" s="86"/>
      <c r="F85" s="87"/>
      <c r="G85" s="88"/>
      <c r="H85" s="87"/>
      <c r="I85" s="88"/>
      <c r="J85" s="87"/>
      <c r="K85" s="88"/>
    </row>
    <row r="86" spans="1:11" x14ac:dyDescent="0.3">
      <c r="A86" s="78" t="str">
        <f>B3</f>
        <v>19-605</v>
      </c>
      <c r="B86" s="79">
        <v>660</v>
      </c>
      <c r="C86" s="21" t="s">
        <v>73</v>
      </c>
      <c r="D86" s="79">
        <v>661</v>
      </c>
      <c r="E86" s="80" t="s">
        <v>70</v>
      </c>
      <c r="F86" s="81"/>
      <c r="G86" s="82"/>
      <c r="H86" s="81"/>
      <c r="I86" s="82"/>
      <c r="J86" s="81"/>
      <c r="K86" s="82"/>
    </row>
    <row r="87" spans="1:11" x14ac:dyDescent="0.3">
      <c r="A87" s="78" t="str">
        <f>B3</f>
        <v>19-605</v>
      </c>
      <c r="B87" s="79">
        <v>660</v>
      </c>
      <c r="C87" s="21" t="s">
        <v>73</v>
      </c>
      <c r="D87" s="79">
        <v>662</v>
      </c>
      <c r="E87" s="80" t="s">
        <v>71</v>
      </c>
      <c r="F87" s="81"/>
      <c r="G87" s="82"/>
      <c r="H87" s="81"/>
      <c r="I87" s="82"/>
      <c r="J87" s="81"/>
      <c r="K87" s="82"/>
    </row>
    <row r="88" spans="1:11" x14ac:dyDescent="0.3">
      <c r="A88" s="78" t="str">
        <f>B3</f>
        <v>19-605</v>
      </c>
      <c r="B88" s="79">
        <v>660</v>
      </c>
      <c r="C88" s="21" t="s">
        <v>73</v>
      </c>
      <c r="D88" s="79">
        <v>663</v>
      </c>
      <c r="E88" s="80" t="s">
        <v>72</v>
      </c>
      <c r="F88" s="81"/>
      <c r="G88" s="82"/>
      <c r="H88" s="81"/>
      <c r="I88" s="82"/>
      <c r="J88" s="81"/>
      <c r="K88" s="82"/>
    </row>
    <row r="89" spans="1:11" x14ac:dyDescent="0.3">
      <c r="A89" s="78" t="str">
        <f>B3</f>
        <v>19-605</v>
      </c>
      <c r="B89" s="79">
        <v>660</v>
      </c>
      <c r="C89" s="21" t="s">
        <v>73</v>
      </c>
      <c r="D89" s="79">
        <v>664</v>
      </c>
      <c r="E89" s="80" t="s">
        <v>74</v>
      </c>
      <c r="F89" s="81"/>
      <c r="G89" s="82"/>
      <c r="H89" s="81"/>
      <c r="I89" s="82"/>
      <c r="J89" s="81"/>
      <c r="K89" s="82"/>
    </row>
    <row r="90" spans="1:11" x14ac:dyDescent="0.3">
      <c r="A90" s="78">
        <v>0</v>
      </c>
      <c r="B90" s="79">
        <v>660</v>
      </c>
      <c r="C90" s="21" t="s">
        <v>73</v>
      </c>
      <c r="D90" s="79">
        <v>665</v>
      </c>
      <c r="E90" s="80" t="s">
        <v>452</v>
      </c>
      <c r="F90" s="387"/>
      <c r="G90" s="388"/>
      <c r="H90" s="387"/>
      <c r="I90" s="388"/>
      <c r="J90" s="387"/>
      <c r="K90" s="388"/>
    </row>
    <row r="91" spans="1:11" x14ac:dyDescent="0.3">
      <c r="A91" s="78" t="str">
        <f>B3</f>
        <v>19-605</v>
      </c>
      <c r="B91" s="79">
        <v>660</v>
      </c>
      <c r="C91" s="21" t="s">
        <v>73</v>
      </c>
      <c r="D91" s="79">
        <v>666</v>
      </c>
      <c r="E91" s="80" t="s">
        <v>75</v>
      </c>
      <c r="F91" s="81"/>
      <c r="G91" s="82"/>
      <c r="H91" s="81"/>
      <c r="I91" s="82"/>
      <c r="J91" s="81"/>
      <c r="K91" s="82"/>
    </row>
    <row r="92" spans="1:11" s="3" customFormat="1" x14ac:dyDescent="0.3">
      <c r="A92" s="83"/>
      <c r="B92" s="84"/>
      <c r="C92" s="85" t="s">
        <v>126</v>
      </c>
      <c r="D92" s="84"/>
      <c r="E92" s="86"/>
      <c r="F92" s="87">
        <f t="shared" ref="F92:K92" si="9">SUM(F86:F91)</f>
        <v>0</v>
      </c>
      <c r="G92" s="88">
        <f t="shared" si="9"/>
        <v>0</v>
      </c>
      <c r="H92" s="87">
        <f t="shared" si="9"/>
        <v>0</v>
      </c>
      <c r="I92" s="88">
        <f t="shared" si="9"/>
        <v>0</v>
      </c>
      <c r="J92" s="87">
        <f t="shared" si="9"/>
        <v>0</v>
      </c>
      <c r="K92" s="88">
        <f t="shared" si="9"/>
        <v>0</v>
      </c>
    </row>
    <row r="93" spans="1:11" s="3" customFormat="1" x14ac:dyDescent="0.3">
      <c r="A93" s="83"/>
      <c r="B93" s="84"/>
      <c r="C93" s="85"/>
      <c r="D93" s="84"/>
      <c r="E93" s="86"/>
      <c r="F93" s="87"/>
      <c r="G93" s="88"/>
      <c r="H93" s="87"/>
      <c r="I93" s="88"/>
      <c r="J93" s="87"/>
      <c r="K93" s="88"/>
    </row>
    <row r="94" spans="1:11" x14ac:dyDescent="0.3">
      <c r="A94" s="78" t="str">
        <f>B3</f>
        <v>19-605</v>
      </c>
      <c r="B94" s="79">
        <v>670</v>
      </c>
      <c r="C94" s="21" t="s">
        <v>407</v>
      </c>
      <c r="D94" s="79">
        <v>671</v>
      </c>
      <c r="E94" s="80" t="s">
        <v>76</v>
      </c>
      <c r="F94" s="81"/>
      <c r="G94" s="82"/>
      <c r="H94" s="81"/>
      <c r="I94" s="82"/>
      <c r="J94" s="81"/>
      <c r="K94" s="82"/>
    </row>
    <row r="95" spans="1:11" x14ac:dyDescent="0.3">
      <c r="A95" s="78" t="str">
        <f>B3</f>
        <v>19-605</v>
      </c>
      <c r="B95" s="79">
        <v>670</v>
      </c>
      <c r="C95" s="21" t="s">
        <v>407</v>
      </c>
      <c r="D95" s="79">
        <v>672</v>
      </c>
      <c r="E95" s="80" t="s">
        <v>77</v>
      </c>
      <c r="F95" s="81"/>
      <c r="G95" s="82"/>
      <c r="H95" s="81"/>
      <c r="I95" s="82"/>
      <c r="J95" s="81"/>
      <c r="K95" s="82"/>
    </row>
    <row r="96" spans="1:11" x14ac:dyDescent="0.3">
      <c r="A96" s="78" t="str">
        <f>B3</f>
        <v>19-605</v>
      </c>
      <c r="B96" s="79">
        <v>670</v>
      </c>
      <c r="C96" s="21" t="s">
        <v>408</v>
      </c>
      <c r="D96" s="79">
        <v>673</v>
      </c>
      <c r="E96" s="80" t="s">
        <v>409</v>
      </c>
      <c r="F96" s="81"/>
      <c r="G96" s="82"/>
      <c r="H96" s="81"/>
      <c r="I96" s="82"/>
      <c r="J96" s="81"/>
      <c r="K96" s="82"/>
    </row>
    <row r="97" spans="1:11" s="3" customFormat="1" x14ac:dyDescent="0.3">
      <c r="A97" s="83"/>
      <c r="B97" s="84"/>
      <c r="C97" s="85" t="s">
        <v>410</v>
      </c>
      <c r="D97" s="84"/>
      <c r="E97" s="86"/>
      <c r="F97" s="87">
        <f t="shared" ref="F97:K97" si="10">SUM(F94:F96)</f>
        <v>0</v>
      </c>
      <c r="G97" s="88">
        <f t="shared" si="10"/>
        <v>0</v>
      </c>
      <c r="H97" s="87">
        <f t="shared" si="10"/>
        <v>0</v>
      </c>
      <c r="I97" s="88">
        <f t="shared" si="10"/>
        <v>0</v>
      </c>
      <c r="J97" s="87">
        <f t="shared" si="10"/>
        <v>0</v>
      </c>
      <c r="K97" s="88">
        <f t="shared" si="10"/>
        <v>0</v>
      </c>
    </row>
    <row r="98" spans="1:11" s="3" customFormat="1" x14ac:dyDescent="0.3">
      <c r="A98" s="83"/>
      <c r="B98" s="84"/>
      <c r="C98" s="85"/>
      <c r="D98" s="84"/>
      <c r="E98" s="86"/>
      <c r="F98" s="87"/>
      <c r="G98" s="88"/>
      <c r="H98" s="87"/>
      <c r="I98" s="88"/>
      <c r="J98" s="87"/>
      <c r="K98" s="88"/>
    </row>
    <row r="99" spans="1:11" s="3" customFormat="1" x14ac:dyDescent="0.3">
      <c r="A99" s="83"/>
      <c r="B99" s="84"/>
      <c r="C99" s="85" t="s">
        <v>371</v>
      </c>
      <c r="D99" s="84"/>
      <c r="E99" s="86"/>
      <c r="F99" s="87">
        <f t="shared" ref="F99:K99" si="11">F97+F92+F84+F78+F76+F70+F68+F62+F37+F32+F24+F20+F7</f>
        <v>15382124.050000001</v>
      </c>
      <c r="G99" s="88">
        <f t="shared" si="11"/>
        <v>13549701.529999999</v>
      </c>
      <c r="H99" s="87">
        <f t="shared" si="11"/>
        <v>16547820</v>
      </c>
      <c r="I99" s="88">
        <f t="shared" si="11"/>
        <v>9455923</v>
      </c>
      <c r="J99" s="87">
        <f t="shared" si="11"/>
        <v>17059136</v>
      </c>
      <c r="K99" s="88">
        <f t="shared" si="11"/>
        <v>9875498</v>
      </c>
    </row>
    <row r="100" spans="1:11" s="3" customFormat="1" x14ac:dyDescent="0.3">
      <c r="A100" s="83"/>
      <c r="B100" s="84"/>
      <c r="C100" s="85"/>
      <c r="D100" s="84"/>
      <c r="E100" s="86"/>
      <c r="F100" s="87"/>
      <c r="G100" s="88"/>
      <c r="H100" s="87"/>
      <c r="I100" s="88"/>
      <c r="J100" s="87"/>
      <c r="K100" s="88"/>
    </row>
    <row r="101" spans="1:11" x14ac:dyDescent="0.3">
      <c r="A101" s="78"/>
      <c r="B101" s="79">
        <v>680</v>
      </c>
      <c r="C101" s="21" t="s">
        <v>367</v>
      </c>
      <c r="D101" s="79">
        <v>681</v>
      </c>
      <c r="E101" s="80" t="s">
        <v>368</v>
      </c>
      <c r="F101" s="81"/>
      <c r="G101" s="82"/>
      <c r="H101" s="81"/>
      <c r="I101" s="82"/>
      <c r="J101" s="81"/>
      <c r="K101" s="82"/>
    </row>
    <row r="102" spans="1:11" x14ac:dyDescent="0.3">
      <c r="A102" s="78"/>
      <c r="B102" s="79">
        <v>680</v>
      </c>
      <c r="C102" s="21" t="s">
        <v>367</v>
      </c>
      <c r="D102" s="79">
        <v>682</v>
      </c>
      <c r="E102" s="80" t="s">
        <v>369</v>
      </c>
      <c r="F102" s="81"/>
      <c r="G102" s="82"/>
      <c r="H102" s="81"/>
      <c r="I102" s="82"/>
      <c r="J102" s="81"/>
      <c r="K102" s="82"/>
    </row>
    <row r="103" spans="1:11" x14ac:dyDescent="0.3">
      <c r="A103" s="78"/>
      <c r="B103" s="79">
        <v>680</v>
      </c>
      <c r="C103" s="21" t="s">
        <v>367</v>
      </c>
      <c r="D103" s="79">
        <v>683</v>
      </c>
      <c r="E103" s="80" t="s">
        <v>159</v>
      </c>
      <c r="F103" s="81"/>
      <c r="G103" s="82"/>
      <c r="H103" s="81"/>
      <c r="I103" s="82"/>
      <c r="J103" s="81"/>
      <c r="K103" s="82"/>
    </row>
    <row r="104" spans="1:11" x14ac:dyDescent="0.3">
      <c r="A104" s="78"/>
      <c r="B104" s="79">
        <v>680</v>
      </c>
      <c r="C104" s="21" t="s">
        <v>367</v>
      </c>
      <c r="D104" s="79">
        <v>684</v>
      </c>
      <c r="E104" s="80" t="s">
        <v>160</v>
      </c>
      <c r="F104" s="81"/>
      <c r="G104" s="82"/>
      <c r="H104" s="81"/>
      <c r="I104" s="82"/>
      <c r="J104" s="81"/>
      <c r="K104" s="82"/>
    </row>
    <row r="105" spans="1:11" x14ac:dyDescent="0.3">
      <c r="A105" s="78"/>
      <c r="B105" s="79">
        <v>680</v>
      </c>
      <c r="C105" s="21" t="s">
        <v>367</v>
      </c>
      <c r="D105" s="79">
        <v>685</v>
      </c>
      <c r="E105" s="80" t="s">
        <v>32</v>
      </c>
      <c r="F105" s="81"/>
      <c r="G105" s="82"/>
      <c r="H105" s="81"/>
      <c r="I105" s="82"/>
      <c r="J105" s="81"/>
      <c r="K105" s="82"/>
    </row>
    <row r="106" spans="1:11" s="3" customFormat="1" x14ac:dyDescent="0.3">
      <c r="A106" s="83"/>
      <c r="B106" s="84"/>
      <c r="C106" s="85" t="s">
        <v>370</v>
      </c>
      <c r="D106" s="84"/>
      <c r="E106" s="86"/>
      <c r="F106" s="87">
        <f>SUM(F101:F105)</f>
        <v>0</v>
      </c>
      <c r="G106" s="88">
        <f t="shared" ref="G106:K106" si="12">SUM(G101:G105)</f>
        <v>0</v>
      </c>
      <c r="H106" s="87">
        <f t="shared" si="12"/>
        <v>0</v>
      </c>
      <c r="I106" s="88">
        <f t="shared" si="12"/>
        <v>0</v>
      </c>
      <c r="J106" s="87">
        <f t="shared" si="12"/>
        <v>0</v>
      </c>
      <c r="K106" s="88">
        <f t="shared" si="12"/>
        <v>0</v>
      </c>
    </row>
    <row r="107" spans="1:11" s="3" customFormat="1" x14ac:dyDescent="0.3">
      <c r="A107" s="83"/>
      <c r="B107" s="84"/>
      <c r="C107" s="85"/>
      <c r="D107" s="84"/>
      <c r="E107" s="86"/>
      <c r="F107" s="87"/>
      <c r="G107" s="88"/>
      <c r="H107" s="87"/>
      <c r="I107" s="88"/>
      <c r="J107" s="87"/>
      <c r="K107" s="88"/>
    </row>
    <row r="108" spans="1:11" x14ac:dyDescent="0.3">
      <c r="A108" s="78">
        <f>B4</f>
        <v>0</v>
      </c>
      <c r="B108" s="79">
        <v>530</v>
      </c>
      <c r="C108" s="21" t="s">
        <v>24</v>
      </c>
      <c r="D108" s="79">
        <v>535</v>
      </c>
      <c r="E108" s="80" t="s">
        <v>414</v>
      </c>
      <c r="F108" s="81"/>
      <c r="G108" s="82"/>
      <c r="H108" s="81"/>
      <c r="I108" s="82"/>
      <c r="J108" s="81"/>
      <c r="K108" s="82"/>
    </row>
    <row r="109" spans="1:11" s="3" customFormat="1" x14ac:dyDescent="0.3">
      <c r="A109" s="83"/>
      <c r="B109" s="84"/>
      <c r="C109" s="85"/>
      <c r="D109" s="84"/>
      <c r="E109" s="86"/>
      <c r="F109" s="87"/>
      <c r="G109" s="88"/>
      <c r="H109" s="87"/>
      <c r="I109" s="88"/>
      <c r="J109" s="87"/>
      <c r="K109" s="88"/>
    </row>
    <row r="110" spans="1:11" s="3" customFormat="1" ht="15" thickBot="1" x14ac:dyDescent="0.35">
      <c r="A110" s="91"/>
      <c r="B110" s="92"/>
      <c r="C110" s="23" t="s">
        <v>372</v>
      </c>
      <c r="D110" s="92"/>
      <c r="E110" s="93"/>
      <c r="F110" s="94">
        <f t="shared" ref="F110:K110" si="13">F99-F106+F108</f>
        <v>15382124.050000001</v>
      </c>
      <c r="G110" s="95">
        <f t="shared" si="13"/>
        <v>13549701.529999999</v>
      </c>
      <c r="H110" s="94">
        <f t="shared" si="13"/>
        <v>16547820</v>
      </c>
      <c r="I110" s="95">
        <f t="shared" si="13"/>
        <v>9455923</v>
      </c>
      <c r="J110" s="94">
        <f t="shared" si="13"/>
        <v>17059136</v>
      </c>
      <c r="K110" s="95">
        <f t="shared" si="13"/>
        <v>9875498</v>
      </c>
    </row>
    <row r="111" spans="1:11" ht="15" thickTop="1" x14ac:dyDescent="0.3"/>
    <row r="112" spans="1:11" x14ac:dyDescent="0.3">
      <c r="E112" t="s">
        <v>117</v>
      </c>
    </row>
    <row r="115" spans="5:5" x14ac:dyDescent="0.3">
      <c r="E115" t="s">
        <v>117</v>
      </c>
    </row>
  </sheetData>
  <printOptions headings="1"/>
  <pageMargins left="0.25" right="0.25" top="0.75" bottom="0.75" header="0.3" footer="0.3"/>
  <pageSetup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0" zoomScaleNormal="80" workbookViewId="0">
      <pane ySplit="6" topLeftCell="A13" activePane="bottomLeft" state="frozen"/>
      <selection pane="bottomLeft" activeCell="F10" sqref="F10"/>
    </sheetView>
  </sheetViews>
  <sheetFormatPr defaultRowHeight="14.4" x14ac:dyDescent="0.3"/>
  <cols>
    <col min="1" max="1" width="11" customWidth="1"/>
    <col min="2" max="2" width="13.5546875" style="1" customWidth="1"/>
    <col min="3" max="3" width="28.109375" customWidth="1"/>
    <col min="4" max="4" width="10.109375" style="1" customWidth="1"/>
    <col min="5" max="5" width="27.5546875" customWidth="1"/>
    <col min="6" max="6" width="14.88671875" style="8" customWidth="1"/>
    <col min="7" max="7" width="12.109375" style="8" customWidth="1"/>
    <col min="8" max="8" width="14.5546875" style="8" customWidth="1"/>
    <col min="9" max="9" width="13.109375" style="8" customWidth="1"/>
    <col min="10" max="10" width="14.88671875" style="8" customWidth="1"/>
    <col min="11" max="11" width="13.109375" style="8" customWidth="1"/>
  </cols>
  <sheetData>
    <row r="1" spans="1:11" x14ac:dyDescent="0.3">
      <c r="A1" s="6" t="s">
        <v>532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4" spans="1:11" x14ac:dyDescent="0.3">
      <c r="A4" s="5"/>
      <c r="B4"/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4443925.09</v>
      </c>
      <c r="H7" s="8">
        <v>4731500</v>
      </c>
      <c r="J7" s="8">
        <v>4768500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34485.980000000003</v>
      </c>
      <c r="H8" s="8">
        <v>39000</v>
      </c>
      <c r="J8" s="8">
        <v>38000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v>2311285</v>
      </c>
      <c r="H9" s="8">
        <v>2317546</v>
      </c>
      <c r="J9" s="8">
        <v>2298025</v>
      </c>
    </row>
    <row r="10" spans="1:11" x14ac:dyDescent="0.3">
      <c r="C10" t="s">
        <v>197</v>
      </c>
      <c r="F10" s="8">
        <f t="shared" ref="F10:K10" si="0">SUM(F7:F9)</f>
        <v>6789696.0700000003</v>
      </c>
      <c r="G10" s="8">
        <f t="shared" si="0"/>
        <v>0</v>
      </c>
      <c r="H10" s="8">
        <f t="shared" si="0"/>
        <v>7088046</v>
      </c>
      <c r="I10" s="8">
        <f t="shared" si="0"/>
        <v>0</v>
      </c>
      <c r="J10" s="8">
        <f t="shared" si="0"/>
        <v>7104525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32723.4</v>
      </c>
      <c r="H12" s="8">
        <v>44100</v>
      </c>
      <c r="J12" s="8">
        <v>47100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f>38754.94-17618.87</f>
        <v>21136.070000000003</v>
      </c>
      <c r="H14" s="8">
        <v>84650</v>
      </c>
      <c r="J14" s="8">
        <f>94650+10000</f>
        <v>104650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32272.02</v>
      </c>
      <c r="H16" s="8">
        <v>61250</v>
      </c>
      <c r="J16" s="8">
        <v>40250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F26" s="8">
        <v>410595.93</v>
      </c>
      <c r="H26" s="8">
        <v>14600</v>
      </c>
      <c r="J26" s="8">
        <v>10600</v>
      </c>
    </row>
    <row r="27" spans="1:11" x14ac:dyDescent="0.3">
      <c r="C27" t="s">
        <v>198</v>
      </c>
      <c r="F27" s="8">
        <f t="shared" ref="F27:K27" si="1">SUM(F18:F26)</f>
        <v>410595.93</v>
      </c>
      <c r="G27" s="8">
        <f t="shared" si="1"/>
        <v>0</v>
      </c>
      <c r="H27" s="8">
        <f t="shared" si="1"/>
        <v>14600</v>
      </c>
      <c r="I27" s="8">
        <f t="shared" si="1"/>
        <v>0</v>
      </c>
      <c r="J27" s="8">
        <f t="shared" si="1"/>
        <v>10600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3622.79</v>
      </c>
      <c r="H29" s="8">
        <v>13000</v>
      </c>
      <c r="J29" s="8">
        <v>11500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  <c r="H34" s="8">
        <v>2000</v>
      </c>
      <c r="J34" s="8">
        <v>50000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50000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7290046.2800000003</v>
      </c>
      <c r="G44" s="8">
        <f t="shared" si="3"/>
        <v>0</v>
      </c>
      <c r="H44" s="8">
        <f t="shared" si="3"/>
        <v>7307646</v>
      </c>
      <c r="I44" s="8">
        <f t="shared" si="3"/>
        <v>0</v>
      </c>
      <c r="J44" s="8">
        <f t="shared" si="3"/>
        <v>7368625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6.109375" style="8" customWidth="1"/>
    <col min="11" max="11" width="13.109375" style="8" customWidth="1"/>
  </cols>
  <sheetData>
    <row r="1" spans="1:11" x14ac:dyDescent="0.3">
      <c r="A1" s="6" t="s">
        <v>533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F9" sqref="F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534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3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0" sqref="F1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535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273386.77</v>
      </c>
      <c r="H7" s="8">
        <v>295000</v>
      </c>
      <c r="J7" s="8">
        <v>319000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2905.56</v>
      </c>
      <c r="H8" s="8">
        <v>5000</v>
      </c>
      <c r="J8" s="8">
        <v>3000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v>142188</v>
      </c>
      <c r="H9" s="8">
        <v>154768</v>
      </c>
      <c r="J9" s="8">
        <v>153732</v>
      </c>
    </row>
    <row r="10" spans="1:11" x14ac:dyDescent="0.3">
      <c r="C10" t="s">
        <v>197</v>
      </c>
      <c r="F10" s="8">
        <f t="shared" ref="F10:K10" si="0">SUM(F7:F9)</f>
        <v>418480.33</v>
      </c>
      <c r="G10" s="8">
        <f t="shared" si="0"/>
        <v>0</v>
      </c>
      <c r="H10" s="8">
        <f t="shared" si="0"/>
        <v>454768</v>
      </c>
      <c r="I10" s="8">
        <f t="shared" si="0"/>
        <v>0</v>
      </c>
      <c r="J10" s="8">
        <f t="shared" si="0"/>
        <v>475732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6422.94</v>
      </c>
      <c r="H12" s="8">
        <v>14000</v>
      </c>
      <c r="J12" s="8">
        <v>14000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113656.11</v>
      </c>
      <c r="H14" s="8">
        <v>118700</v>
      </c>
      <c r="J14" s="8">
        <v>118700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2215.64</v>
      </c>
      <c r="H16" s="8">
        <v>3400</v>
      </c>
      <c r="J16" s="8">
        <v>3400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H26" s="8">
        <v>1100</v>
      </c>
      <c r="J26" s="8">
        <v>1100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1100</v>
      </c>
      <c r="I27" s="8">
        <f t="shared" si="1"/>
        <v>0</v>
      </c>
      <c r="J27" s="8">
        <f t="shared" si="1"/>
        <v>1100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1234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 t="str">
        <f>Revenue!B3</f>
        <v>19-605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542009.02</v>
      </c>
      <c r="G44" s="8">
        <f t="shared" si="3"/>
        <v>0</v>
      </c>
      <c r="H44" s="8">
        <f t="shared" si="3"/>
        <v>591968</v>
      </c>
      <c r="I44" s="8">
        <f t="shared" si="3"/>
        <v>0</v>
      </c>
      <c r="J44" s="8">
        <f t="shared" si="3"/>
        <v>612932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0" sqref="F10"/>
    </sheetView>
  </sheetViews>
  <sheetFormatPr defaultRowHeight="14.4" x14ac:dyDescent="0.3"/>
  <cols>
    <col min="1" max="1" width="14.33203125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536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717087.3</v>
      </c>
      <c r="H7" s="8">
        <v>795000</v>
      </c>
      <c r="J7" s="8">
        <v>886000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14875.98</v>
      </c>
      <c r="H8" s="8">
        <v>20500</v>
      </c>
      <c r="J8" s="8">
        <v>15500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v>372957</v>
      </c>
      <c r="H9" s="8">
        <v>409500</v>
      </c>
      <c r="J9" s="8">
        <v>426979</v>
      </c>
    </row>
    <row r="10" spans="1:11" x14ac:dyDescent="0.3">
      <c r="C10" t="s">
        <v>197</v>
      </c>
      <c r="F10" s="8">
        <f t="shared" ref="F10:K10" si="0">SUM(F7:F9)</f>
        <v>1104920.28</v>
      </c>
      <c r="G10" s="8">
        <f t="shared" si="0"/>
        <v>0</v>
      </c>
      <c r="H10" s="8">
        <f t="shared" si="0"/>
        <v>1225000</v>
      </c>
      <c r="I10" s="8">
        <f t="shared" si="0"/>
        <v>0</v>
      </c>
      <c r="J10" s="8">
        <f t="shared" si="0"/>
        <v>1328479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8040.61</v>
      </c>
      <c r="H12" s="8">
        <v>16000</v>
      </c>
      <c r="J12" s="8">
        <v>15800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21038.34</v>
      </c>
      <c r="H14" s="8">
        <v>38500</v>
      </c>
      <c r="J14" s="8">
        <v>37000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24226.18</v>
      </c>
      <c r="H16" s="8">
        <v>40500</v>
      </c>
      <c r="J16" s="8">
        <v>42200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H26" s="8">
        <v>3500</v>
      </c>
      <c r="J26" s="8">
        <v>3500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3500</v>
      </c>
      <c r="I27" s="8">
        <f t="shared" si="1"/>
        <v>0</v>
      </c>
      <c r="J27" s="8">
        <f t="shared" si="1"/>
        <v>3500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907.84</v>
      </c>
      <c r="H29" s="8">
        <v>3000</v>
      </c>
      <c r="J29" s="8">
        <v>3000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1159133.2500000002</v>
      </c>
      <c r="G44" s="8">
        <f t="shared" si="3"/>
        <v>0</v>
      </c>
      <c r="H44" s="8">
        <f t="shared" si="3"/>
        <v>1326500</v>
      </c>
      <c r="I44" s="8">
        <f t="shared" si="3"/>
        <v>0</v>
      </c>
      <c r="J44" s="8">
        <f t="shared" si="3"/>
        <v>1429979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5" sqref="F15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537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1236998.4099999999</v>
      </c>
      <c r="H7" s="8">
        <f>1510500+23697</f>
        <v>1534197</v>
      </c>
      <c r="J7" s="8">
        <v>1544500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  <c r="F8" s="8">
        <v>20283</v>
      </c>
      <c r="H8" s="8">
        <v>20500</v>
      </c>
      <c r="J8" s="8">
        <v>15500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v>643168</v>
      </c>
      <c r="H9" s="8">
        <f>799908+10426</f>
        <v>810334</v>
      </c>
      <c r="J9" s="8">
        <v>744322</v>
      </c>
    </row>
    <row r="10" spans="1:11" x14ac:dyDescent="0.3">
      <c r="C10" t="s">
        <v>197</v>
      </c>
      <c r="F10" s="8">
        <f t="shared" ref="F10:K10" si="0">SUM(F7:F9)</f>
        <v>1900449.41</v>
      </c>
      <c r="G10" s="8">
        <f t="shared" si="0"/>
        <v>0</v>
      </c>
      <c r="H10" s="8">
        <f t="shared" si="0"/>
        <v>2365031</v>
      </c>
      <c r="I10" s="8">
        <f t="shared" si="0"/>
        <v>0</v>
      </c>
      <c r="J10" s="8">
        <f t="shared" si="0"/>
        <v>2304322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19963.82</v>
      </c>
      <c r="H12" s="8">
        <v>41489</v>
      </c>
      <c r="J12" s="8">
        <v>41489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f>260115.34-141228</f>
        <v>118887.34</v>
      </c>
      <c r="H14" s="8">
        <v>448086</v>
      </c>
      <c r="J14" s="8">
        <f>406102+70000+46999</f>
        <v>523101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384090.84</v>
      </c>
      <c r="H16" s="8">
        <v>469459</v>
      </c>
      <c r="J16" s="8">
        <v>496586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  <c r="F26" s="8">
        <v>2071.8000000000002</v>
      </c>
      <c r="H26" s="8">
        <v>42055</v>
      </c>
      <c r="J26" s="8">
        <v>22006</v>
      </c>
    </row>
    <row r="27" spans="1:11" x14ac:dyDescent="0.3">
      <c r="C27" t="s">
        <v>198</v>
      </c>
      <c r="F27" s="8">
        <f t="shared" ref="F27:K27" si="1">SUM(F18:F26)</f>
        <v>2071.8000000000002</v>
      </c>
      <c r="G27" s="8">
        <f t="shared" si="1"/>
        <v>0</v>
      </c>
      <c r="H27" s="8">
        <f t="shared" si="1"/>
        <v>42055</v>
      </c>
      <c r="I27" s="8">
        <f t="shared" si="1"/>
        <v>0</v>
      </c>
      <c r="J27" s="8">
        <f t="shared" si="1"/>
        <v>22006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f>144812.8-100000</f>
        <v>44812.799999999988</v>
      </c>
      <c r="H29" s="8">
        <v>7250</v>
      </c>
      <c r="J29" s="8">
        <v>7250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2470276.0099999998</v>
      </c>
      <c r="G44" s="8">
        <f t="shared" si="3"/>
        <v>0</v>
      </c>
      <c r="H44" s="8">
        <f t="shared" si="3"/>
        <v>3373370</v>
      </c>
      <c r="I44" s="8">
        <f t="shared" si="3"/>
        <v>0</v>
      </c>
      <c r="J44" s="8">
        <f t="shared" si="3"/>
        <v>3394754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0" activePane="bottomLeft" state="frozen"/>
      <selection pane="bottomLeft" activeCell="F30" sqref="F3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538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1285663.67</v>
      </c>
      <c r="H29" s="8">
        <v>1336761</v>
      </c>
      <c r="J29" s="8">
        <v>1254720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1285663.67</v>
      </c>
      <c r="G44" s="8">
        <f t="shared" si="3"/>
        <v>0</v>
      </c>
      <c r="H44" s="8">
        <f t="shared" si="3"/>
        <v>1336761</v>
      </c>
      <c r="I44" s="8">
        <f t="shared" si="3"/>
        <v>0</v>
      </c>
      <c r="J44" s="8">
        <f t="shared" si="3"/>
        <v>1254720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10" sqref="F10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539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  <c r="F7" s="8">
        <v>811418.04</v>
      </c>
      <c r="H7" s="8">
        <v>849861</v>
      </c>
      <c r="J7" s="8">
        <v>1014277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  <c r="F9" s="8">
        <v>422019</v>
      </c>
      <c r="H9" s="8">
        <v>428261</v>
      </c>
      <c r="J9" s="8">
        <v>488798</v>
      </c>
    </row>
    <row r="10" spans="1:11" x14ac:dyDescent="0.3">
      <c r="C10" t="s">
        <v>197</v>
      </c>
      <c r="F10" s="8">
        <f t="shared" ref="F10:K10" si="0">SUM(F7:F9)</f>
        <v>1233437.04</v>
      </c>
      <c r="G10" s="8">
        <f t="shared" si="0"/>
        <v>0</v>
      </c>
      <c r="H10" s="8">
        <f t="shared" si="0"/>
        <v>1278122</v>
      </c>
      <c r="I10" s="8">
        <f t="shared" si="0"/>
        <v>0</v>
      </c>
      <c r="J10" s="8">
        <f t="shared" si="0"/>
        <v>1503075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  <c r="F12" s="8">
        <v>550</v>
      </c>
      <c r="H12" s="8">
        <v>400</v>
      </c>
      <c r="J12" s="8">
        <v>400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  <c r="F14" s="8">
        <v>1172984.53</v>
      </c>
      <c r="H14" s="8">
        <v>1125162</v>
      </c>
      <c r="J14" s="8">
        <v>1286553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  <c r="F16" s="8">
        <v>161036.31</v>
      </c>
      <c r="H16" s="8">
        <v>168500</v>
      </c>
      <c r="J16" s="8">
        <v>168500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  <c r="F19" s="8">
        <v>980</v>
      </c>
      <c r="H19" s="8">
        <v>5000</v>
      </c>
      <c r="J19" s="8">
        <v>5000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  <c r="F20" s="8">
        <v>1030</v>
      </c>
      <c r="H20" s="8">
        <v>5000</v>
      </c>
      <c r="J20" s="8">
        <v>5000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2010</v>
      </c>
      <c r="G27" s="8">
        <f t="shared" si="1"/>
        <v>0</v>
      </c>
      <c r="H27" s="8">
        <f t="shared" si="1"/>
        <v>10000</v>
      </c>
      <c r="I27" s="8">
        <f t="shared" si="1"/>
        <v>0</v>
      </c>
      <c r="J27" s="8">
        <f t="shared" si="1"/>
        <v>10000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  <c r="F29" s="8">
        <v>5713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  <c r="F34" s="8">
        <v>59265.34</v>
      </c>
      <c r="H34" s="8">
        <v>29391</v>
      </c>
      <c r="J34" s="8">
        <v>29598</v>
      </c>
    </row>
    <row r="35" spans="1:11" x14ac:dyDescent="0.3">
      <c r="C35" t="s">
        <v>199</v>
      </c>
      <c r="F35" s="8">
        <f t="shared" ref="F35:K35" si="2">SUM(F31:F34)</f>
        <v>59265.34</v>
      </c>
      <c r="G35" s="8">
        <f t="shared" si="2"/>
        <v>0</v>
      </c>
      <c r="H35" s="8">
        <f t="shared" si="2"/>
        <v>29391</v>
      </c>
      <c r="I35" s="8">
        <f t="shared" si="2"/>
        <v>0</v>
      </c>
      <c r="J35" s="8">
        <f t="shared" si="2"/>
        <v>29598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2634996.2200000002</v>
      </c>
      <c r="G44" s="8">
        <f t="shared" si="3"/>
        <v>0</v>
      </c>
      <c r="H44" s="8">
        <f t="shared" si="3"/>
        <v>2611575</v>
      </c>
      <c r="I44" s="8">
        <f t="shared" si="3"/>
        <v>0</v>
      </c>
      <c r="J44" s="8">
        <f t="shared" si="3"/>
        <v>2998126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16" activePane="bottomLeft" state="frozen"/>
      <selection pane="bottomLeft" activeCell="B2" sqref="B2:B3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8" width="14.88671875" style="8" customWidth="1"/>
    <col min="9" max="9" width="13.109375" style="8" customWidth="1"/>
    <col min="10" max="10" width="15.88671875" style="8" customWidth="1"/>
    <col min="11" max="11" width="13.109375" style="8" customWidth="1"/>
  </cols>
  <sheetData>
    <row r="1" spans="1:11" x14ac:dyDescent="0.3">
      <c r="A1" s="6" t="s">
        <v>540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29" sqref="F29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541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3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3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6"/>
  <sheetViews>
    <sheetView zoomScale="80" zoomScaleNormal="80" workbookViewId="0">
      <pane xSplit="2" ySplit="5" topLeftCell="O9" activePane="bottomRight" state="frozen"/>
      <selection activeCell="B30" sqref="B30"/>
      <selection pane="topRight" activeCell="B30" sqref="B30"/>
      <selection pane="bottomLeft" activeCell="B30" sqref="B30"/>
      <selection pane="bottomRight" activeCell="W48" sqref="W48"/>
    </sheetView>
  </sheetViews>
  <sheetFormatPr defaultRowHeight="14.4" x14ac:dyDescent="0.3"/>
  <cols>
    <col min="1" max="1" width="17" style="1" customWidth="1"/>
    <col min="2" max="2" width="37.109375" customWidth="1"/>
    <col min="3" max="29" width="17.88671875" customWidth="1"/>
  </cols>
  <sheetData>
    <row r="1" spans="1:23" x14ac:dyDescent="0.3">
      <c r="A1" s="6" t="s">
        <v>542</v>
      </c>
      <c r="D1" s="1"/>
    </row>
    <row r="2" spans="1:23" x14ac:dyDescent="0.3">
      <c r="A2" s="6" t="s">
        <v>79</v>
      </c>
      <c r="B2" s="9" t="str">
        <f>Revenue!B2</f>
        <v>Louisiana State University Eunice</v>
      </c>
      <c r="D2" s="1"/>
    </row>
    <row r="3" spans="1:23" x14ac:dyDescent="0.3">
      <c r="A3" s="6" t="s">
        <v>116</v>
      </c>
      <c r="B3" s="7" t="str">
        <f>Revenue!B3</f>
        <v>19-605</v>
      </c>
      <c r="D3" s="1"/>
    </row>
    <row r="5" spans="1:23" s="3" customFormat="1" ht="15" thickBot="1" x14ac:dyDescent="0.35">
      <c r="A5" s="2" t="s">
        <v>346</v>
      </c>
    </row>
    <row r="6" spans="1:23" s="2" customFormat="1" ht="15.6" thickTop="1" thickBot="1" x14ac:dyDescent="0.35">
      <c r="A6" s="13" t="s">
        <v>4</v>
      </c>
      <c r="B6" s="13" t="s">
        <v>0</v>
      </c>
      <c r="C6" s="16" t="s">
        <v>339</v>
      </c>
      <c r="D6" s="16"/>
      <c r="E6" s="24"/>
      <c r="F6" s="26" t="s">
        <v>340</v>
      </c>
      <c r="G6" s="16"/>
      <c r="H6" s="24"/>
      <c r="I6" s="26" t="s">
        <v>341</v>
      </c>
      <c r="J6" s="16"/>
      <c r="K6" s="24"/>
      <c r="L6" s="26" t="s">
        <v>342</v>
      </c>
      <c r="M6" s="16"/>
      <c r="N6" s="24"/>
      <c r="O6" s="26" t="s">
        <v>343</v>
      </c>
      <c r="P6" s="16"/>
      <c r="Q6" s="24"/>
      <c r="R6" s="26" t="s">
        <v>344</v>
      </c>
      <c r="S6" s="16"/>
      <c r="T6" s="17"/>
      <c r="U6" s="26" t="s">
        <v>345</v>
      </c>
      <c r="V6" s="16"/>
      <c r="W6" s="17"/>
    </row>
    <row r="7" spans="1:23" s="2" customFormat="1" ht="15.6" thickTop="1" thickBot="1" x14ac:dyDescent="0.35">
      <c r="A7" s="14" t="s">
        <v>2</v>
      </c>
      <c r="B7" s="14" t="s">
        <v>3</v>
      </c>
      <c r="C7" s="14" t="s">
        <v>336</v>
      </c>
      <c r="D7" s="14" t="s">
        <v>337</v>
      </c>
      <c r="E7" s="25" t="s">
        <v>338</v>
      </c>
      <c r="F7" s="27" t="s">
        <v>336</v>
      </c>
      <c r="G7" s="14" t="s">
        <v>337</v>
      </c>
      <c r="H7" s="25" t="s">
        <v>338</v>
      </c>
      <c r="I7" s="27" t="s">
        <v>336</v>
      </c>
      <c r="J7" s="14" t="s">
        <v>337</v>
      </c>
      <c r="K7" s="25" t="s">
        <v>338</v>
      </c>
      <c r="L7" s="27" t="s">
        <v>336</v>
      </c>
      <c r="M7" s="14" t="s">
        <v>337</v>
      </c>
      <c r="N7" s="25" t="s">
        <v>338</v>
      </c>
      <c r="O7" s="27" t="s">
        <v>336</v>
      </c>
      <c r="P7" s="14" t="s">
        <v>337</v>
      </c>
      <c r="Q7" s="25" t="s">
        <v>338</v>
      </c>
      <c r="R7" s="27" t="s">
        <v>336</v>
      </c>
      <c r="S7" s="14" t="s">
        <v>337</v>
      </c>
      <c r="T7" s="15" t="s">
        <v>338</v>
      </c>
      <c r="U7" s="27" t="s">
        <v>336</v>
      </c>
      <c r="V7" s="14" t="s">
        <v>337</v>
      </c>
      <c r="W7" s="15" t="s">
        <v>338</v>
      </c>
    </row>
    <row r="8" spans="1:23" ht="15" thickTop="1" x14ac:dyDescent="0.3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v>63560</v>
      </c>
      <c r="S8" s="29">
        <v>25000</v>
      </c>
      <c r="T8" s="32">
        <v>25000</v>
      </c>
      <c r="U8" s="31">
        <f>R8+O8+L8+I8+F8+C8</f>
        <v>63560</v>
      </c>
      <c r="V8" s="31">
        <f>S8+P8+M8+J8+G8+D8</f>
        <v>25000</v>
      </c>
      <c r="W8" s="31">
        <f>T8+Q8+N8+K8+H8+E8</f>
        <v>25000</v>
      </c>
    </row>
    <row r="9" spans="1:23" x14ac:dyDescent="0.3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3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3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3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3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899612.32</v>
      </c>
      <c r="S13" s="33">
        <v>955000</v>
      </c>
      <c r="T13" s="36">
        <v>955000</v>
      </c>
      <c r="U13" s="35">
        <f t="shared" si="0"/>
        <v>899612.32</v>
      </c>
      <c r="V13" s="35">
        <f t="shared" si="0"/>
        <v>955000</v>
      </c>
      <c r="W13" s="35">
        <f t="shared" si="0"/>
        <v>955000</v>
      </c>
    </row>
    <row r="14" spans="1:23" x14ac:dyDescent="0.3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3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3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3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3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3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3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3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3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" thickBot="1" x14ac:dyDescent="0.35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" thickBot="1" x14ac:dyDescent="0.35">
      <c r="A24" s="22"/>
      <c r="B24" s="23" t="s">
        <v>345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963172.32</v>
      </c>
      <c r="S24" s="41">
        <f t="shared" si="1"/>
        <v>980000</v>
      </c>
      <c r="T24" s="43">
        <f t="shared" si="1"/>
        <v>980000</v>
      </c>
      <c r="U24" s="39">
        <f>SUM(U8:U23)</f>
        <v>963172.32</v>
      </c>
      <c r="V24" s="41">
        <f>SUM(V8:V23)</f>
        <v>980000</v>
      </c>
      <c r="W24" s="43">
        <f>SUM(W8:W23)</f>
        <v>980000</v>
      </c>
    </row>
    <row r="25" spans="1:29" ht="15" thickTop="1" x14ac:dyDescent="0.3">
      <c r="C25" s="28"/>
      <c r="L25" s="28"/>
    </row>
    <row r="27" spans="1:29" s="3" customFormat="1" ht="15" thickBot="1" x14ac:dyDescent="0.35">
      <c r="A27" s="2" t="s">
        <v>347</v>
      </c>
      <c r="C27" s="37"/>
    </row>
    <row r="28" spans="1:29" s="2" customFormat="1" ht="15.6" thickTop="1" thickBot="1" x14ac:dyDescent="0.35">
      <c r="A28" s="13" t="s">
        <v>4</v>
      </c>
      <c r="B28" s="13" t="s">
        <v>0</v>
      </c>
      <c r="C28" s="16" t="s">
        <v>348</v>
      </c>
      <c r="D28" s="16"/>
      <c r="E28" s="24"/>
      <c r="F28" s="26" t="s">
        <v>349</v>
      </c>
      <c r="G28" s="16"/>
      <c r="H28" s="24"/>
      <c r="I28" s="26" t="s">
        <v>340</v>
      </c>
      <c r="J28" s="16"/>
      <c r="K28" s="24"/>
      <c r="L28" s="26" t="s">
        <v>350</v>
      </c>
      <c r="M28" s="16"/>
      <c r="N28" s="24"/>
      <c r="O28" s="26" t="s">
        <v>341</v>
      </c>
      <c r="P28" s="16"/>
      <c r="Q28" s="24"/>
      <c r="R28" s="26" t="s">
        <v>351</v>
      </c>
      <c r="S28" s="16"/>
      <c r="T28" s="17"/>
      <c r="U28" s="26" t="s">
        <v>344</v>
      </c>
      <c r="V28" s="16"/>
      <c r="W28" s="17"/>
      <c r="X28" s="26" t="s">
        <v>352</v>
      </c>
      <c r="Y28" s="16"/>
      <c r="Z28" s="17"/>
      <c r="AA28" s="26" t="s">
        <v>354</v>
      </c>
      <c r="AB28" s="16"/>
      <c r="AC28" s="17"/>
    </row>
    <row r="29" spans="1:29" s="2" customFormat="1" ht="15.6" thickTop="1" thickBot="1" x14ac:dyDescent="0.35">
      <c r="A29" s="14" t="s">
        <v>2</v>
      </c>
      <c r="B29" s="14" t="s">
        <v>3</v>
      </c>
      <c r="C29" s="14" t="s">
        <v>336</v>
      </c>
      <c r="D29" s="14" t="s">
        <v>337</v>
      </c>
      <c r="E29" s="25" t="s">
        <v>338</v>
      </c>
      <c r="F29" s="27" t="s">
        <v>336</v>
      </c>
      <c r="G29" s="14" t="s">
        <v>337</v>
      </c>
      <c r="H29" s="25" t="s">
        <v>338</v>
      </c>
      <c r="I29" s="27" t="s">
        <v>336</v>
      </c>
      <c r="J29" s="14" t="s">
        <v>337</v>
      </c>
      <c r="K29" s="25" t="s">
        <v>338</v>
      </c>
      <c r="L29" s="27" t="s">
        <v>336</v>
      </c>
      <c r="M29" s="14" t="s">
        <v>337</v>
      </c>
      <c r="N29" s="25" t="s">
        <v>338</v>
      </c>
      <c r="O29" s="27" t="s">
        <v>336</v>
      </c>
      <c r="P29" s="14" t="s">
        <v>337</v>
      </c>
      <c r="Q29" s="25" t="s">
        <v>338</v>
      </c>
      <c r="R29" s="38" t="s">
        <v>336</v>
      </c>
      <c r="S29" s="14" t="s">
        <v>337</v>
      </c>
      <c r="T29" s="15" t="s">
        <v>338</v>
      </c>
      <c r="U29" s="27" t="s">
        <v>336</v>
      </c>
      <c r="V29" s="14" t="s">
        <v>337</v>
      </c>
      <c r="W29" s="15" t="s">
        <v>338</v>
      </c>
      <c r="X29" s="27" t="s">
        <v>336</v>
      </c>
      <c r="Y29" s="14" t="s">
        <v>337</v>
      </c>
      <c r="Z29" s="15" t="s">
        <v>338</v>
      </c>
      <c r="AA29" s="27" t="s">
        <v>336</v>
      </c>
      <c r="AB29" s="14" t="s">
        <v>337</v>
      </c>
      <c r="AC29" s="15" t="s">
        <v>338</v>
      </c>
    </row>
    <row r="30" spans="1:29" ht="15" thickTop="1" x14ac:dyDescent="0.3">
      <c r="A30" s="18">
        <v>811</v>
      </c>
      <c r="B30" s="19" t="s">
        <v>103</v>
      </c>
      <c r="C30" s="29">
        <f>26678.27+18076.56+2995.38+750+23170.23</f>
        <v>71670.44</v>
      </c>
      <c r="D30" s="29">
        <v>64160</v>
      </c>
      <c r="E30" s="30">
        <v>117500</v>
      </c>
      <c r="F30" s="31"/>
      <c r="G30" s="29"/>
      <c r="H30" s="30"/>
      <c r="I30" s="31">
        <f>44000+1250</f>
        <v>45250</v>
      </c>
      <c r="J30" s="29">
        <v>45250</v>
      </c>
      <c r="K30" s="30"/>
      <c r="L30" s="31">
        <f>33715.6+2529.52+2280+11246.58</f>
        <v>49771.7</v>
      </c>
      <c r="M30" s="29">
        <v>46805</v>
      </c>
      <c r="N30" s="30">
        <v>47495</v>
      </c>
      <c r="O30" s="31">
        <f>40000.01+3553.85+1750</f>
        <v>45303.86</v>
      </c>
      <c r="P30" s="29">
        <v>43750</v>
      </c>
      <c r="Q30" s="30">
        <v>43750</v>
      </c>
      <c r="R30" s="31">
        <f>27524.34+5750+66000+2115.39+2250+33333.4+2692.31+3000</f>
        <v>142665.44</v>
      </c>
      <c r="S30" s="29">
        <v>171752</v>
      </c>
      <c r="T30" s="30">
        <v>177000</v>
      </c>
      <c r="U30" s="31"/>
      <c r="V30" s="29"/>
      <c r="W30" s="30"/>
      <c r="X30" s="31"/>
      <c r="Y30" s="29"/>
      <c r="Z30" s="32"/>
      <c r="AA30" s="31">
        <f>X30+U30+R30+O30+L30+I30+F30+C30</f>
        <v>354661.44</v>
      </c>
      <c r="AB30" s="31">
        <f>Y30+V30+S30+P30+M30+J30+G30+D30</f>
        <v>371717</v>
      </c>
      <c r="AC30" s="31">
        <f>Z30+W30+T30+Q30+N30+K30+H30+E30</f>
        <v>385745</v>
      </c>
    </row>
    <row r="31" spans="1:29" x14ac:dyDescent="0.3">
      <c r="A31" s="20">
        <v>812</v>
      </c>
      <c r="B31" s="21" t="s">
        <v>104</v>
      </c>
      <c r="C31" s="33">
        <v>19680.84</v>
      </c>
      <c r="D31" s="33">
        <v>19200</v>
      </c>
      <c r="E31" s="34">
        <v>22360</v>
      </c>
      <c r="F31" s="35"/>
      <c r="G31" s="33"/>
      <c r="H31" s="34"/>
      <c r="I31" s="35">
        <v>20213.18</v>
      </c>
      <c r="J31" s="33">
        <v>20500</v>
      </c>
      <c r="K31" s="34"/>
      <c r="L31" s="35">
        <v>15872.01</v>
      </c>
      <c r="M31" s="33">
        <v>6000</v>
      </c>
      <c r="N31" s="34">
        <v>14000</v>
      </c>
      <c r="O31" s="35">
        <v>18649.71</v>
      </c>
      <c r="P31" s="33">
        <v>19688</v>
      </c>
      <c r="Q31" s="34">
        <v>18500</v>
      </c>
      <c r="R31" s="35">
        <f>14863.65+30487.27+15943.3</f>
        <v>61294.22</v>
      </c>
      <c r="S31" s="33">
        <v>70900</v>
      </c>
      <c r="T31" s="34">
        <v>67400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135709.96</v>
      </c>
      <c r="AB31" s="35">
        <f t="shared" si="2"/>
        <v>136288</v>
      </c>
      <c r="AC31" s="35">
        <f t="shared" si="2"/>
        <v>122260</v>
      </c>
    </row>
    <row r="32" spans="1:29" x14ac:dyDescent="0.3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3"/>
      <c r="N32" s="34"/>
      <c r="O32" s="35"/>
      <c r="P32" s="33"/>
      <c r="Q32" s="34"/>
      <c r="R32" s="35"/>
      <c r="S32" s="33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3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3"/>
      <c r="N33" s="34"/>
      <c r="O33" s="35"/>
      <c r="P33" s="33"/>
      <c r="Q33" s="34"/>
      <c r="R33" s="35"/>
      <c r="S33" s="33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3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3"/>
      <c r="N34" s="34"/>
      <c r="O34" s="35"/>
      <c r="P34" s="33"/>
      <c r="Q34" s="34"/>
      <c r="R34" s="35"/>
      <c r="S34" s="33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3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3"/>
      <c r="N35" s="34"/>
      <c r="O35" s="35"/>
      <c r="P35" s="33"/>
      <c r="Q35" s="34"/>
      <c r="R35" s="35"/>
      <c r="S35" s="33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3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3"/>
      <c r="N36" s="34"/>
      <c r="O36" s="35"/>
      <c r="P36" s="33"/>
      <c r="Q36" s="34"/>
      <c r="R36" s="35"/>
      <c r="S36" s="33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3">
      <c r="A37" s="20">
        <v>818</v>
      </c>
      <c r="B37" s="21" t="s">
        <v>84</v>
      </c>
      <c r="C37" s="33">
        <v>19163.37</v>
      </c>
      <c r="D37" s="33">
        <v>20672</v>
      </c>
      <c r="E37" s="34">
        <v>45172</v>
      </c>
      <c r="F37" s="35"/>
      <c r="G37" s="33"/>
      <c r="H37" s="34"/>
      <c r="I37" s="35">
        <v>45093.97</v>
      </c>
      <c r="J37" s="33">
        <v>24500</v>
      </c>
      <c r="K37" s="34"/>
      <c r="L37" s="35">
        <v>42132.58</v>
      </c>
      <c r="M37" s="33">
        <v>55000</v>
      </c>
      <c r="N37" s="34">
        <v>55000</v>
      </c>
      <c r="O37" s="35">
        <v>26599.65</v>
      </c>
      <c r="P37" s="33">
        <v>20000</v>
      </c>
      <c r="Q37" s="34">
        <v>20000</v>
      </c>
      <c r="R37" s="35">
        <f>31992.24+50725.3+22381.68</f>
        <v>105099.22</v>
      </c>
      <c r="S37" s="33">
        <v>105230</v>
      </c>
      <c r="T37" s="34">
        <v>105230</v>
      </c>
      <c r="U37" s="35"/>
      <c r="V37" s="33"/>
      <c r="W37" s="34"/>
      <c r="X37" s="35"/>
      <c r="Y37" s="33"/>
      <c r="Z37" s="36"/>
      <c r="AA37" s="35">
        <f t="shared" si="2"/>
        <v>238088.79</v>
      </c>
      <c r="AB37" s="35">
        <f t="shared" si="2"/>
        <v>225402</v>
      </c>
      <c r="AC37" s="35">
        <f t="shared" si="2"/>
        <v>225402</v>
      </c>
    </row>
    <row r="38" spans="1:29" x14ac:dyDescent="0.3">
      <c r="A38" s="20">
        <v>819</v>
      </c>
      <c r="B38" s="21" t="s">
        <v>109</v>
      </c>
      <c r="C38" s="33"/>
      <c r="D38" s="33">
        <v>6000</v>
      </c>
      <c r="E38" s="34">
        <v>6000</v>
      </c>
      <c r="F38" s="35"/>
      <c r="G38" s="33"/>
      <c r="H38" s="34"/>
      <c r="I38" s="35"/>
      <c r="J38" s="33"/>
      <c r="K38" s="34"/>
      <c r="L38" s="35"/>
      <c r="M38" s="33"/>
      <c r="N38" s="34"/>
      <c r="O38" s="35"/>
      <c r="P38" s="33"/>
      <c r="Q38" s="34"/>
      <c r="R38" s="35"/>
      <c r="S38" s="33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6000</v>
      </c>
      <c r="AC38" s="35">
        <f t="shared" si="2"/>
        <v>6000</v>
      </c>
    </row>
    <row r="39" spans="1:29" x14ac:dyDescent="0.3">
      <c r="A39" s="20">
        <v>820</v>
      </c>
      <c r="B39" s="21" t="s">
        <v>85</v>
      </c>
      <c r="C39" s="33">
        <f>44487.53+11200.73+966.8</f>
        <v>56655.06</v>
      </c>
      <c r="D39" s="33">
        <v>76983</v>
      </c>
      <c r="E39" s="34">
        <v>82793</v>
      </c>
      <c r="F39" s="35"/>
      <c r="G39" s="33"/>
      <c r="H39" s="34"/>
      <c r="I39" s="35">
        <f>634.5</f>
        <v>634.5</v>
      </c>
      <c r="J39" s="33">
        <v>11810</v>
      </c>
      <c r="K39" s="34"/>
      <c r="L39" s="35">
        <f>1835.92+35666.06</f>
        <v>37501.979999999996</v>
      </c>
      <c r="M39" s="33">
        <v>21425</v>
      </c>
      <c r="N39" s="34">
        <v>21425</v>
      </c>
      <c r="O39" s="35">
        <f>482.6</f>
        <v>482.6</v>
      </c>
      <c r="P39" s="33">
        <v>8135</v>
      </c>
      <c r="Q39" s="34">
        <v>8135</v>
      </c>
      <c r="R39" s="35">
        <f>0.57+40+907.27+440+230</f>
        <v>1617.8400000000001</v>
      </c>
      <c r="S39" s="33">
        <v>27420</v>
      </c>
      <c r="T39" s="34">
        <v>27420</v>
      </c>
      <c r="U39" s="35"/>
      <c r="V39" s="33"/>
      <c r="W39" s="34"/>
      <c r="X39" s="35"/>
      <c r="Y39" s="33"/>
      <c r="Z39" s="36"/>
      <c r="AA39" s="35">
        <f t="shared" si="2"/>
        <v>96891.98</v>
      </c>
      <c r="AB39" s="35">
        <f t="shared" si="2"/>
        <v>145773</v>
      </c>
      <c r="AC39" s="35">
        <f t="shared" si="2"/>
        <v>139773</v>
      </c>
    </row>
    <row r="40" spans="1:29" x14ac:dyDescent="0.3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3"/>
      <c r="N40" s="34"/>
      <c r="O40" s="35"/>
      <c r="P40" s="33"/>
      <c r="Q40" s="34"/>
      <c r="R40" s="35"/>
      <c r="S40" s="33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3">
      <c r="A41" s="20">
        <v>822</v>
      </c>
      <c r="B41" s="21" t="s">
        <v>111</v>
      </c>
      <c r="C41" s="33">
        <f>11333.75+31226.16+432.2+2652.09+7480.68+4095.42+2551.14</f>
        <v>59771.439999999995</v>
      </c>
      <c r="D41" s="33">
        <v>9300</v>
      </c>
      <c r="E41" s="34">
        <v>27610</v>
      </c>
      <c r="F41" s="35"/>
      <c r="G41" s="33"/>
      <c r="H41" s="34"/>
      <c r="I41" s="35">
        <f>15252.35+6275</f>
        <v>21527.35</v>
      </c>
      <c r="J41" s="33">
        <v>12310</v>
      </c>
      <c r="K41" s="34"/>
      <c r="L41" s="35">
        <f>12970+10000+2733.61</f>
        <v>25703.61</v>
      </c>
      <c r="M41" s="33">
        <v>26425</v>
      </c>
      <c r="N41" s="34">
        <v>26425</v>
      </c>
      <c r="O41" s="35">
        <f>9056.75+3000</f>
        <v>12056.75</v>
      </c>
      <c r="P41" s="33">
        <v>11135</v>
      </c>
      <c r="Q41" s="34">
        <v>11135</v>
      </c>
      <c r="R41" s="35">
        <f>15632.61+6000+29.5+19134.93+5980+821.05+7801.19+2525+1027.34</f>
        <v>58951.62</v>
      </c>
      <c r="S41" s="33">
        <v>35650</v>
      </c>
      <c r="T41" s="34">
        <v>35650</v>
      </c>
      <c r="U41" s="35"/>
      <c r="V41" s="33"/>
      <c r="W41" s="34"/>
      <c r="X41" s="35"/>
      <c r="Y41" s="33"/>
      <c r="Z41" s="36"/>
      <c r="AA41" s="35">
        <f t="shared" si="2"/>
        <v>178010.77</v>
      </c>
      <c r="AB41" s="35">
        <f t="shared" si="2"/>
        <v>94820</v>
      </c>
      <c r="AC41" s="35">
        <f t="shared" si="2"/>
        <v>100820</v>
      </c>
    </row>
    <row r="42" spans="1:29" x14ac:dyDescent="0.3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3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" thickBot="1" x14ac:dyDescent="0.35">
      <c r="A44" s="20">
        <v>825</v>
      </c>
      <c r="B44" s="21" t="s">
        <v>101</v>
      </c>
      <c r="C44" s="48"/>
      <c r="D44" s="48"/>
      <c r="E44" s="49"/>
      <c r="F44" s="50"/>
      <c r="G44" s="48"/>
      <c r="H44" s="49"/>
      <c r="I44" s="50"/>
      <c r="J44" s="48"/>
      <c r="K44" s="49"/>
      <c r="L44" s="50"/>
      <c r="M44" s="48"/>
      <c r="N44" s="49"/>
      <c r="O44" s="50"/>
      <c r="P44" s="48"/>
      <c r="Q44" s="49"/>
      <c r="R44" s="50"/>
      <c r="S44" s="48"/>
      <c r="T44" s="49"/>
      <c r="U44" s="50"/>
      <c r="V44" s="48"/>
      <c r="W44" s="49"/>
      <c r="X44" s="50"/>
      <c r="Y44" s="48"/>
      <c r="Z44" s="51"/>
      <c r="AA44" s="50">
        <f t="shared" si="2"/>
        <v>0</v>
      </c>
      <c r="AB44" s="50">
        <f t="shared" si="2"/>
        <v>0</v>
      </c>
      <c r="AC44" s="50">
        <f t="shared" si="2"/>
        <v>0</v>
      </c>
    </row>
    <row r="45" spans="1:29" s="3" customFormat="1" ht="15" thickBot="1" x14ac:dyDescent="0.35">
      <c r="A45" s="22"/>
      <c r="B45" s="23" t="s">
        <v>353</v>
      </c>
      <c r="C45" s="41">
        <f t="shared" ref="C45:Z45" si="3">SUM(C30:C44)</f>
        <v>226941.15</v>
      </c>
      <c r="D45" s="41">
        <f t="shared" si="3"/>
        <v>196315</v>
      </c>
      <c r="E45" s="42">
        <f t="shared" si="3"/>
        <v>301435</v>
      </c>
      <c r="F45" s="41">
        <f t="shared" si="3"/>
        <v>0</v>
      </c>
      <c r="G45" s="41">
        <f t="shared" si="3"/>
        <v>0</v>
      </c>
      <c r="H45" s="42">
        <f t="shared" si="3"/>
        <v>0</v>
      </c>
      <c r="I45" s="39">
        <f t="shared" si="3"/>
        <v>132719</v>
      </c>
      <c r="J45" s="41">
        <f t="shared" si="3"/>
        <v>114370</v>
      </c>
      <c r="K45" s="42">
        <f t="shared" si="3"/>
        <v>0</v>
      </c>
      <c r="L45" s="39">
        <f t="shared" si="3"/>
        <v>170981.88</v>
      </c>
      <c r="M45" s="41">
        <f t="shared" si="3"/>
        <v>155655</v>
      </c>
      <c r="N45" s="42">
        <f t="shared" si="3"/>
        <v>164345</v>
      </c>
      <c r="O45" s="39">
        <f t="shared" si="3"/>
        <v>103092.57</v>
      </c>
      <c r="P45" s="41">
        <f t="shared" si="3"/>
        <v>102708</v>
      </c>
      <c r="Q45" s="42">
        <f t="shared" si="3"/>
        <v>101520</v>
      </c>
      <c r="R45" s="39">
        <f t="shared" si="3"/>
        <v>369628.34</v>
      </c>
      <c r="S45" s="41">
        <f t="shared" si="3"/>
        <v>410952</v>
      </c>
      <c r="T45" s="42">
        <f t="shared" si="3"/>
        <v>412700</v>
      </c>
      <c r="U45" s="39">
        <f t="shared" si="3"/>
        <v>0</v>
      </c>
      <c r="V45" s="41">
        <f t="shared" si="3"/>
        <v>0</v>
      </c>
      <c r="W45" s="42">
        <f t="shared" si="3"/>
        <v>0</v>
      </c>
      <c r="X45" s="39">
        <f t="shared" si="3"/>
        <v>0</v>
      </c>
      <c r="Y45" s="41">
        <f t="shared" si="3"/>
        <v>0</v>
      </c>
      <c r="Z45" s="43">
        <f t="shared" si="3"/>
        <v>0</v>
      </c>
      <c r="AA45" s="39">
        <f>SUM(AA30:AA44)</f>
        <v>1003362.9400000001</v>
      </c>
      <c r="AB45" s="41">
        <f>SUM(AB30:AB44)</f>
        <v>980000</v>
      </c>
      <c r="AC45" s="43">
        <f>SUM(AC30:AC44)</f>
        <v>980000</v>
      </c>
    </row>
    <row r="46" spans="1:29" ht="15" thickTop="1" x14ac:dyDescent="0.3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4"/>
  <sheetViews>
    <sheetView zoomScale="85" zoomScaleNormal="85" workbookViewId="0">
      <pane ySplit="6" topLeftCell="A25" activePane="bottomLeft" state="frozen"/>
      <selection pane="bottomLeft"/>
    </sheetView>
  </sheetViews>
  <sheetFormatPr defaultRowHeight="14.4" x14ac:dyDescent="0.3"/>
  <cols>
    <col min="1" max="1" width="11" customWidth="1"/>
    <col min="2" max="2" width="13.5546875" style="1" customWidth="1"/>
    <col min="3" max="3" width="38.44140625" customWidth="1"/>
    <col min="4" max="4" width="10.109375" style="1" customWidth="1"/>
    <col min="5" max="5" width="34.109375" customWidth="1"/>
    <col min="6" max="6" width="14.88671875" style="8" customWidth="1"/>
    <col min="7" max="7" width="12.109375" style="8" customWidth="1"/>
    <col min="8" max="11" width="13.109375" style="8" customWidth="1"/>
  </cols>
  <sheetData>
    <row r="1" spans="1:11" x14ac:dyDescent="0.3">
      <c r="A1" s="6" t="s">
        <v>543</v>
      </c>
      <c r="B1"/>
      <c r="F1" s="8" t="s">
        <v>130</v>
      </c>
    </row>
    <row r="2" spans="1:11" x14ac:dyDescent="0.3">
      <c r="A2" s="6" t="s">
        <v>79</v>
      </c>
      <c r="B2" s="9" t="str">
        <f>Revenue!B2</f>
        <v>Louisiana State University Eunice</v>
      </c>
      <c r="C2" s="4"/>
    </row>
    <row r="3" spans="1:11" x14ac:dyDescent="0.3">
      <c r="A3" s="6" t="s">
        <v>116</v>
      </c>
      <c r="B3" s="7" t="str">
        <f>Revenue!B3</f>
        <v>19-605</v>
      </c>
    </row>
    <row r="5" spans="1:11" s="3" customFormat="1" x14ac:dyDescent="0.3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3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3">
      <c r="A7" t="str">
        <f>Revenue!B3</f>
        <v>19-605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3">
      <c r="A8" t="str">
        <f>Revenue!B3</f>
        <v>19-605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3">
      <c r="A9" t="str">
        <f>Revenue!B3</f>
        <v>19-605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3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3">
      <c r="A12" t="str">
        <f>Revenue!B3</f>
        <v>19-605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3">
      <c r="A14" t="str">
        <f>Revenue!B3</f>
        <v>19-605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3">
      <c r="A16" t="str">
        <f>Revenue!B3</f>
        <v>19-605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3">
      <c r="A18" t="str">
        <f>Revenue!B3</f>
        <v>19-605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3">
      <c r="A19" t="str">
        <f>Revenue!B3</f>
        <v>19-605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3">
      <c r="A20" t="str">
        <f>Revenue!B3</f>
        <v>19-605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3">
      <c r="A21" t="str">
        <f>Revenue!B3</f>
        <v>19-605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3">
      <c r="A22" t="str">
        <f>Revenue!B3</f>
        <v>19-605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3">
      <c r="A23" t="str">
        <f>Revenue!B3</f>
        <v>19-605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3">
      <c r="A24" t="str">
        <f>Revenue!B3</f>
        <v>19-605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3">
      <c r="A25" t="str">
        <f>Revenue!B3</f>
        <v>19-605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3">
      <c r="A26" t="str">
        <f>Revenue!B3</f>
        <v>19-605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3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3">
      <c r="A29" t="str">
        <f>Revenue!B3</f>
        <v>19-605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3">
      <c r="A31" t="str">
        <f>Revenue!B3</f>
        <v>19-605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3">
      <c r="A32" t="str">
        <f>Revenue!B3</f>
        <v>19-605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3">
      <c r="A33" t="str">
        <f>Revenue!B3</f>
        <v>19-605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3">
      <c r="A34" t="str">
        <f>Revenue!B3</f>
        <v>19-605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3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3">
      <c r="A37" t="str">
        <f>Revenue!B3</f>
        <v>19-605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3">
      <c r="A39" t="str">
        <f>Revenue!B3</f>
        <v>19-605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3">
      <c r="A41" t="str">
        <f>Revenue!B3</f>
        <v>19-605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3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85"/>
  <cols>
    <col min="1" max="5" width="27" style="377"/>
    <col min="6" max="16384" width="27" style="394"/>
  </cols>
  <sheetData>
    <row r="1" spans="1:6" ht="24" customHeight="1" x14ac:dyDescent="0.85">
      <c r="A1" s="373" t="s">
        <v>131</v>
      </c>
      <c r="B1" s="368"/>
      <c r="C1" s="368"/>
      <c r="D1" s="368" t="s">
        <v>79</v>
      </c>
      <c r="E1" s="370" t="str">
        <f>Revenue!B2</f>
        <v>Louisiana State University Eunice</v>
      </c>
      <c r="F1" s="393"/>
    </row>
    <row r="2" spans="1:6" ht="24" customHeight="1" x14ac:dyDescent="0.85">
      <c r="A2" s="373" t="s">
        <v>298</v>
      </c>
      <c r="B2" s="368"/>
      <c r="C2" s="368"/>
      <c r="D2" s="368"/>
      <c r="E2" s="368"/>
      <c r="F2" s="12"/>
    </row>
    <row r="3" spans="1:6" ht="24" customHeight="1" thickBot="1" x14ac:dyDescent="0.9">
      <c r="A3" s="384"/>
      <c r="B3" s="374"/>
      <c r="C3" s="374"/>
      <c r="D3" s="374"/>
      <c r="E3" s="374"/>
      <c r="F3" s="12"/>
    </row>
    <row r="4" spans="1:6" ht="24" customHeight="1" thickTop="1" thickBot="1" x14ac:dyDescent="0.9">
      <c r="A4" s="400" t="s">
        <v>299</v>
      </c>
      <c r="B4" s="391"/>
      <c r="C4" s="391"/>
      <c r="D4" s="391"/>
      <c r="E4" s="392"/>
      <c r="F4" s="12"/>
    </row>
    <row r="5" spans="1:6" ht="24" customHeight="1" thickTop="1" x14ac:dyDescent="0.85">
      <c r="A5" s="395"/>
      <c r="E5" s="396"/>
    </row>
    <row r="6" spans="1:6" ht="24" customHeight="1" x14ac:dyDescent="0.85">
      <c r="A6" s="395"/>
      <c r="B6" s="377" t="s">
        <v>117</v>
      </c>
      <c r="E6" s="396"/>
    </row>
    <row r="7" spans="1:6" ht="24" customHeight="1" x14ac:dyDescent="0.85">
      <c r="A7" s="395"/>
      <c r="E7" s="396"/>
    </row>
    <row r="8" spans="1:6" ht="24" customHeight="1" x14ac:dyDescent="0.85">
      <c r="A8" s="395"/>
      <c r="E8" s="396"/>
    </row>
    <row r="9" spans="1:6" ht="24" customHeight="1" x14ac:dyDescent="0.85">
      <c r="A9" s="395"/>
      <c r="E9" s="396"/>
    </row>
    <row r="10" spans="1:6" ht="24" customHeight="1" x14ac:dyDescent="0.85">
      <c r="A10" s="395"/>
      <c r="E10" s="396"/>
    </row>
    <row r="11" spans="1:6" ht="24" customHeight="1" x14ac:dyDescent="0.85">
      <c r="A11" s="395"/>
      <c r="E11" s="396"/>
    </row>
    <row r="12" spans="1:6" ht="24" customHeight="1" x14ac:dyDescent="0.85">
      <c r="A12" s="395"/>
      <c r="E12" s="396"/>
    </row>
    <row r="13" spans="1:6" ht="24" customHeight="1" x14ac:dyDescent="0.85">
      <c r="A13" s="395"/>
      <c r="E13" s="396"/>
    </row>
    <row r="14" spans="1:6" ht="24" customHeight="1" x14ac:dyDescent="0.85">
      <c r="A14" s="395"/>
      <c r="E14" s="396"/>
    </row>
    <row r="15" spans="1:6" ht="24" customHeight="1" x14ac:dyDescent="0.85">
      <c r="A15" s="395"/>
      <c r="E15" s="396"/>
    </row>
    <row r="16" spans="1:6" ht="24" customHeight="1" x14ac:dyDescent="0.85">
      <c r="A16" s="395"/>
      <c r="E16" s="396"/>
    </row>
    <row r="17" spans="1:5" ht="24" customHeight="1" x14ac:dyDescent="0.85">
      <c r="A17" s="395"/>
      <c r="E17" s="396"/>
    </row>
    <row r="18" spans="1:5" ht="24" customHeight="1" x14ac:dyDescent="0.85">
      <c r="A18" s="395"/>
      <c r="E18" s="396"/>
    </row>
    <row r="19" spans="1:5" ht="24" customHeight="1" x14ac:dyDescent="0.85">
      <c r="A19" s="395"/>
      <c r="E19" s="396"/>
    </row>
    <row r="20" spans="1:5" ht="24" customHeight="1" x14ac:dyDescent="0.85">
      <c r="A20" s="395"/>
      <c r="E20" s="396"/>
    </row>
    <row r="21" spans="1:5" ht="24" customHeight="1" x14ac:dyDescent="0.85">
      <c r="A21" s="395"/>
      <c r="E21" s="396"/>
    </row>
    <row r="22" spans="1:5" ht="24" customHeight="1" x14ac:dyDescent="0.85">
      <c r="A22" s="395"/>
      <c r="E22" s="396"/>
    </row>
    <row r="23" spans="1:5" ht="24" customHeight="1" x14ac:dyDescent="0.85">
      <c r="A23" s="395"/>
      <c r="E23" s="396"/>
    </row>
    <row r="24" spans="1:5" ht="24" customHeight="1" x14ac:dyDescent="0.85">
      <c r="A24" s="395"/>
      <c r="E24" s="396"/>
    </row>
    <row r="25" spans="1:5" ht="24" customHeight="1" x14ac:dyDescent="0.85">
      <c r="A25" s="395"/>
      <c r="E25" s="396"/>
    </row>
    <row r="26" spans="1:5" ht="24" customHeight="1" x14ac:dyDescent="0.85">
      <c r="A26" s="395"/>
      <c r="E26" s="396"/>
    </row>
    <row r="27" spans="1:5" ht="24" customHeight="1" x14ac:dyDescent="0.85">
      <c r="A27" s="395"/>
      <c r="E27" s="396"/>
    </row>
    <row r="28" spans="1:5" ht="24" customHeight="1" x14ac:dyDescent="0.85">
      <c r="A28" s="395"/>
      <c r="E28" s="396"/>
    </row>
    <row r="29" spans="1:5" ht="24" customHeight="1" x14ac:dyDescent="0.85">
      <c r="A29" s="395"/>
      <c r="E29" s="396"/>
    </row>
    <row r="30" spans="1:5" ht="24" customHeight="1" x14ac:dyDescent="0.85">
      <c r="A30" s="395"/>
      <c r="E30" s="396"/>
    </row>
    <row r="31" spans="1:5" ht="24" customHeight="1" x14ac:dyDescent="0.85">
      <c r="A31" s="395"/>
      <c r="E31" s="396"/>
    </row>
    <row r="32" spans="1:5" ht="24" customHeight="1" x14ac:dyDescent="0.85">
      <c r="A32" s="395"/>
      <c r="E32" s="396"/>
    </row>
    <row r="33" spans="1:5" ht="24" customHeight="1" x14ac:dyDescent="0.85">
      <c r="A33" s="395"/>
      <c r="E33" s="396"/>
    </row>
    <row r="34" spans="1:5" ht="24" customHeight="1" x14ac:dyDescent="0.85">
      <c r="A34" s="395"/>
      <c r="E34" s="396"/>
    </row>
    <row r="35" spans="1:5" ht="24" customHeight="1" x14ac:dyDescent="0.85">
      <c r="A35" s="395"/>
      <c r="E35" s="396"/>
    </row>
    <row r="36" spans="1:5" ht="24" customHeight="1" x14ac:dyDescent="0.85">
      <c r="A36" s="395"/>
      <c r="E36" s="396"/>
    </row>
    <row r="37" spans="1:5" ht="24" customHeight="1" x14ac:dyDescent="0.85">
      <c r="A37" s="395"/>
      <c r="E37" s="396"/>
    </row>
    <row r="38" spans="1:5" ht="24" customHeight="1" x14ac:dyDescent="0.85">
      <c r="A38" s="395"/>
      <c r="E38" s="396"/>
    </row>
    <row r="39" spans="1:5" ht="24" customHeight="1" x14ac:dyDescent="0.85">
      <c r="A39" s="395"/>
      <c r="E39" s="396"/>
    </row>
    <row r="40" spans="1:5" ht="24" customHeight="1" x14ac:dyDescent="0.85">
      <c r="A40" s="395"/>
      <c r="E40" s="396"/>
    </row>
    <row r="41" spans="1:5" ht="24" customHeight="1" x14ac:dyDescent="0.85">
      <c r="A41" s="395"/>
      <c r="E41" s="396"/>
    </row>
    <row r="42" spans="1:5" ht="24" customHeight="1" thickBot="1" x14ac:dyDescent="0.9">
      <c r="A42" s="397"/>
      <c r="B42" s="398"/>
      <c r="C42" s="398"/>
      <c r="D42" s="398"/>
      <c r="E42" s="399"/>
    </row>
    <row r="43" spans="1:5" ht="24" customHeight="1" thickTop="1" x14ac:dyDescent="0.85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ySplit="5" topLeftCell="A81" activePane="bottomLeft" state="frozen"/>
      <selection pane="bottomLeft" activeCell="D102" sqref="D102"/>
    </sheetView>
  </sheetViews>
  <sheetFormatPr defaultColWidth="9.109375" defaultRowHeight="15" customHeight="1" x14ac:dyDescent="0.3"/>
  <cols>
    <col min="1" max="1" width="60.88671875" customWidth="1"/>
    <col min="2" max="5" width="24.88671875" style="8" customWidth="1"/>
    <col min="6" max="6" width="24.88671875" style="365" customWidth="1"/>
    <col min="7" max="7" width="30.109375" customWidth="1"/>
    <col min="8" max="8" width="25.109375" customWidth="1"/>
  </cols>
  <sheetData>
    <row r="1" spans="1:6" s="377" customFormat="1" ht="20.100000000000001" customHeight="1" x14ac:dyDescent="0.35">
      <c r="A1" s="366" t="s">
        <v>131</v>
      </c>
      <c r="B1" s="368"/>
      <c r="C1" s="368"/>
      <c r="D1" s="375" t="s">
        <v>79</v>
      </c>
      <c r="E1" s="370" t="str">
        <f>Revenue!B2</f>
        <v>Louisiana State University Eunice</v>
      </c>
      <c r="F1" s="376"/>
    </row>
    <row r="2" spans="1:6" s="377" customFormat="1" ht="20.100000000000001" customHeight="1" x14ac:dyDescent="0.35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4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3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3">
      <c r="A5" s="324"/>
      <c r="B5" s="325" t="s">
        <v>449</v>
      </c>
      <c r="C5" s="325" t="s">
        <v>449</v>
      </c>
      <c r="D5" s="325" t="s">
        <v>545</v>
      </c>
      <c r="E5" s="325" t="s">
        <v>544</v>
      </c>
      <c r="F5" s="326" t="s">
        <v>139</v>
      </c>
    </row>
    <row r="6" spans="1:6" ht="15" customHeight="1" x14ac:dyDescent="0.3">
      <c r="A6" s="328" t="s">
        <v>140</v>
      </c>
      <c r="B6" s="329"/>
      <c r="C6" s="329"/>
      <c r="D6" s="329"/>
      <c r="E6" s="329"/>
      <c r="F6" s="330"/>
    </row>
    <row r="7" spans="1:6" ht="15" customHeight="1" x14ac:dyDescent="0.3">
      <c r="A7" s="328" t="s">
        <v>141</v>
      </c>
      <c r="B7" s="329"/>
      <c r="C7" s="329"/>
      <c r="D7" s="329"/>
      <c r="E7" s="329"/>
      <c r="F7" s="331"/>
    </row>
    <row r="8" spans="1:6" ht="15" customHeight="1" x14ac:dyDescent="0.3">
      <c r="A8" s="332" t="s">
        <v>142</v>
      </c>
      <c r="B8" s="333">
        <f>Revenue!F34</f>
        <v>5645852</v>
      </c>
      <c r="C8" s="333">
        <f>Revenue!H34</f>
        <v>5645852</v>
      </c>
      <c r="D8" s="333">
        <f>Revenue!J34</f>
        <v>6194070</v>
      </c>
      <c r="E8" s="333">
        <f t="shared" ref="E8:E33" si="0">D8-C8</f>
        <v>548218</v>
      </c>
      <c r="F8" s="334">
        <f t="shared" ref="F8:F33" si="1">IF(ISBLANK(E8),"  ",IF(C8&gt;0,E8/C8,IF(E8&gt;0,1,0)))</f>
        <v>9.7101022130937895E-2</v>
      </c>
    </row>
    <row r="9" spans="1:6" ht="15" customHeight="1" x14ac:dyDescent="0.3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3">
      <c r="A10" s="519" t="s">
        <v>144</v>
      </c>
      <c r="B10" s="520">
        <f>SUM(B11:B33)</f>
        <v>272817.38</v>
      </c>
      <c r="C10" s="520">
        <f>SUM(C11:C33)</f>
        <v>273585</v>
      </c>
      <c r="D10" s="520">
        <f>SUM(D11:D33)</f>
        <v>236683</v>
      </c>
      <c r="E10" s="520">
        <f t="shared" si="0"/>
        <v>-36902</v>
      </c>
      <c r="F10" s="521">
        <f t="shared" si="1"/>
        <v>-0.13488312590237037</v>
      </c>
    </row>
    <row r="11" spans="1:6" s="404" customFormat="1" ht="15" customHeight="1" x14ac:dyDescent="0.3">
      <c r="A11" s="514" t="s">
        <v>145</v>
      </c>
      <c r="B11" s="517">
        <f>Revenue!F39</f>
        <v>0</v>
      </c>
      <c r="C11" s="517">
        <f>Revenue!H39</f>
        <v>0</v>
      </c>
      <c r="D11" s="517">
        <f>Revenue!J39</f>
        <v>0</v>
      </c>
      <c r="E11" s="518">
        <f t="shared" si="0"/>
        <v>0</v>
      </c>
      <c r="F11" s="403">
        <f t="shared" si="1"/>
        <v>0</v>
      </c>
    </row>
    <row r="12" spans="1:6" s="404" customFormat="1" ht="15" customHeight="1" x14ac:dyDescent="0.3">
      <c r="A12" s="515" t="s">
        <v>146</v>
      </c>
      <c r="B12" s="517">
        <f>Revenue!F40</f>
        <v>272817.38</v>
      </c>
      <c r="C12" s="517">
        <f>Revenue!H40</f>
        <v>273585</v>
      </c>
      <c r="D12" s="517">
        <f>Revenue!J40</f>
        <v>236683</v>
      </c>
      <c r="E12" s="518">
        <f t="shared" si="0"/>
        <v>-36902</v>
      </c>
      <c r="F12" s="403">
        <f t="shared" si="1"/>
        <v>-0.13488312590237037</v>
      </c>
    </row>
    <row r="13" spans="1:6" s="404" customFormat="1" ht="15" customHeight="1" x14ac:dyDescent="0.3">
      <c r="A13" s="515" t="s">
        <v>147</v>
      </c>
      <c r="B13" s="517">
        <f>Revenue!F41</f>
        <v>0</v>
      </c>
      <c r="C13" s="517">
        <f>Revenue!H41</f>
        <v>0</v>
      </c>
      <c r="D13" s="517">
        <f>Revenue!J41</f>
        <v>0</v>
      </c>
      <c r="E13" s="518">
        <f t="shared" si="0"/>
        <v>0</v>
      </c>
      <c r="F13" s="403">
        <f t="shared" si="1"/>
        <v>0</v>
      </c>
    </row>
    <row r="14" spans="1:6" s="404" customFormat="1" ht="15" customHeight="1" x14ac:dyDescent="0.3">
      <c r="A14" s="515" t="s">
        <v>148</v>
      </c>
      <c r="B14" s="517">
        <f>Revenue!F42</f>
        <v>0</v>
      </c>
      <c r="C14" s="517">
        <f>Revenue!H42</f>
        <v>0</v>
      </c>
      <c r="D14" s="517">
        <f>Revenue!J42</f>
        <v>0</v>
      </c>
      <c r="E14" s="518">
        <f t="shared" si="0"/>
        <v>0</v>
      </c>
      <c r="F14" s="403">
        <f t="shared" si="1"/>
        <v>0</v>
      </c>
    </row>
    <row r="15" spans="1:6" s="404" customFormat="1" ht="15" customHeight="1" x14ac:dyDescent="0.3">
      <c r="A15" s="515" t="s">
        <v>149</v>
      </c>
      <c r="B15" s="517">
        <f>Revenue!F43</f>
        <v>0</v>
      </c>
      <c r="C15" s="517">
        <f>Revenue!H43</f>
        <v>0</v>
      </c>
      <c r="D15" s="517">
        <f>Revenue!J43</f>
        <v>0</v>
      </c>
      <c r="E15" s="518">
        <f t="shared" si="0"/>
        <v>0</v>
      </c>
      <c r="F15" s="403">
        <f t="shared" si="1"/>
        <v>0</v>
      </c>
    </row>
    <row r="16" spans="1:6" s="404" customFormat="1" ht="15" customHeight="1" x14ac:dyDescent="0.3">
      <c r="A16" s="515" t="s">
        <v>552</v>
      </c>
      <c r="B16" s="517">
        <f>Revenue!F44</f>
        <v>0</v>
      </c>
      <c r="C16" s="517">
        <f>Revenue!H44</f>
        <v>0</v>
      </c>
      <c r="D16" s="517">
        <f>Revenue!J44</f>
        <v>0</v>
      </c>
      <c r="E16" s="518">
        <f t="shared" si="0"/>
        <v>0</v>
      </c>
      <c r="F16" s="403">
        <f t="shared" si="1"/>
        <v>0</v>
      </c>
    </row>
    <row r="17" spans="1:6" s="404" customFormat="1" ht="15" customHeight="1" x14ac:dyDescent="0.3">
      <c r="A17" s="515" t="s">
        <v>151</v>
      </c>
      <c r="B17" s="517">
        <f>Revenue!F49</f>
        <v>0</v>
      </c>
      <c r="C17" s="517">
        <f>Revenue!H49</f>
        <v>0</v>
      </c>
      <c r="D17" s="517">
        <f>Revenue!J49</f>
        <v>0</v>
      </c>
      <c r="E17" s="518">
        <f t="shared" si="0"/>
        <v>0</v>
      </c>
      <c r="F17" s="403">
        <f t="shared" si="1"/>
        <v>0</v>
      </c>
    </row>
    <row r="18" spans="1:6" s="404" customFormat="1" ht="15" customHeight="1" x14ac:dyDescent="0.3">
      <c r="A18" s="515" t="s">
        <v>470</v>
      </c>
      <c r="B18" s="517">
        <f>Revenue!F45</f>
        <v>0</v>
      </c>
      <c r="C18" s="517">
        <f>Revenue!H45</f>
        <v>0</v>
      </c>
      <c r="D18" s="517">
        <f>Revenue!J45</f>
        <v>0</v>
      </c>
      <c r="E18" s="518">
        <f t="shared" si="0"/>
        <v>0</v>
      </c>
      <c r="F18" s="403">
        <f t="shared" si="1"/>
        <v>0</v>
      </c>
    </row>
    <row r="19" spans="1:6" s="404" customFormat="1" ht="15" customHeight="1" x14ac:dyDescent="0.3">
      <c r="A19" s="515" t="s">
        <v>153</v>
      </c>
      <c r="B19" s="517">
        <f>Revenue!F46</f>
        <v>0</v>
      </c>
      <c r="C19" s="517">
        <f>Revenue!H46</f>
        <v>0</v>
      </c>
      <c r="D19" s="517">
        <f>Revenue!J46</f>
        <v>0</v>
      </c>
      <c r="E19" s="518">
        <f t="shared" si="0"/>
        <v>0</v>
      </c>
      <c r="F19" s="403">
        <f t="shared" si="1"/>
        <v>0</v>
      </c>
    </row>
    <row r="20" spans="1:6" s="404" customFormat="1" ht="15" customHeight="1" x14ac:dyDescent="0.3">
      <c r="A20" s="515" t="s">
        <v>154</v>
      </c>
      <c r="B20" s="517">
        <f>Revenue!F47</f>
        <v>0</v>
      </c>
      <c r="C20" s="517">
        <f>Revenue!H47</f>
        <v>0</v>
      </c>
      <c r="D20" s="517">
        <f>Revenue!J47</f>
        <v>0</v>
      </c>
      <c r="E20" s="518">
        <f t="shared" si="0"/>
        <v>0</v>
      </c>
      <c r="F20" s="403">
        <f t="shared" si="1"/>
        <v>0</v>
      </c>
    </row>
    <row r="21" spans="1:6" s="404" customFormat="1" ht="15" customHeight="1" x14ac:dyDescent="0.3">
      <c r="A21" s="516" t="s">
        <v>472</v>
      </c>
      <c r="B21" s="517">
        <f>Revenue!F48</f>
        <v>0</v>
      </c>
      <c r="C21" s="517">
        <f>Revenue!H48</f>
        <v>0</v>
      </c>
      <c r="D21" s="517">
        <f>Revenue!J48</f>
        <v>0</v>
      </c>
      <c r="E21" s="518">
        <f t="shared" si="0"/>
        <v>0</v>
      </c>
      <c r="F21" s="403">
        <f t="shared" si="1"/>
        <v>0</v>
      </c>
    </row>
    <row r="22" spans="1:6" s="404" customFormat="1" ht="15" customHeight="1" x14ac:dyDescent="0.3">
      <c r="A22" s="516" t="s">
        <v>381</v>
      </c>
      <c r="B22" s="517">
        <f>Revenue!F50</f>
        <v>0</v>
      </c>
      <c r="C22" s="517">
        <f>Revenue!H50</f>
        <v>0</v>
      </c>
      <c r="D22" s="517">
        <f>Revenue!J50</f>
        <v>0</v>
      </c>
      <c r="E22" s="518">
        <f t="shared" si="0"/>
        <v>0</v>
      </c>
      <c r="F22" s="403">
        <f t="shared" si="1"/>
        <v>0</v>
      </c>
    </row>
    <row r="23" spans="1:6" s="404" customFormat="1" ht="15" customHeight="1" x14ac:dyDescent="0.3">
      <c r="A23" s="516" t="s">
        <v>471</v>
      </c>
      <c r="B23" s="517">
        <f>Revenue!F51</f>
        <v>0</v>
      </c>
      <c r="C23" s="517">
        <f>Revenue!H51</f>
        <v>0</v>
      </c>
      <c r="D23" s="517">
        <f>Revenue!J51</f>
        <v>0</v>
      </c>
      <c r="E23" s="518">
        <f t="shared" si="0"/>
        <v>0</v>
      </c>
      <c r="F23" s="403">
        <f t="shared" si="1"/>
        <v>0</v>
      </c>
    </row>
    <row r="24" spans="1:6" s="404" customFormat="1" ht="15" customHeight="1" x14ac:dyDescent="0.3">
      <c r="A24" s="516" t="s">
        <v>382</v>
      </c>
      <c r="B24" s="517">
        <f>Revenue!F52</f>
        <v>0</v>
      </c>
      <c r="C24" s="517">
        <f>Revenue!H52</f>
        <v>0</v>
      </c>
      <c r="D24" s="517">
        <f>Revenue!J52</f>
        <v>0</v>
      </c>
      <c r="E24" s="518">
        <f t="shared" si="0"/>
        <v>0</v>
      </c>
      <c r="F24" s="403">
        <f t="shared" si="1"/>
        <v>0</v>
      </c>
    </row>
    <row r="25" spans="1:6" s="404" customFormat="1" ht="15" customHeight="1" x14ac:dyDescent="0.3">
      <c r="A25" s="516" t="s">
        <v>415</v>
      </c>
      <c r="B25" s="517">
        <f>Revenue!F53</f>
        <v>0</v>
      </c>
      <c r="C25" s="517">
        <f>Revenue!H53</f>
        <v>0</v>
      </c>
      <c r="D25" s="517">
        <f>Revenue!J53</f>
        <v>0</v>
      </c>
      <c r="E25" s="518">
        <f t="shared" si="0"/>
        <v>0</v>
      </c>
      <c r="F25" s="403">
        <f t="shared" si="1"/>
        <v>0</v>
      </c>
    </row>
    <row r="26" spans="1:6" s="404" customFormat="1" ht="15" customHeight="1" x14ac:dyDescent="0.3">
      <c r="A26" s="516" t="s">
        <v>464</v>
      </c>
      <c r="B26" s="517">
        <f>Revenue!F54</f>
        <v>0</v>
      </c>
      <c r="C26" s="517">
        <f>Revenue!H54</f>
        <v>0</v>
      </c>
      <c r="D26" s="517">
        <f>Revenue!J54</f>
        <v>0</v>
      </c>
      <c r="E26" s="518">
        <f t="shared" si="0"/>
        <v>0</v>
      </c>
      <c r="F26" s="403">
        <f t="shared" si="1"/>
        <v>0</v>
      </c>
    </row>
    <row r="27" spans="1:6" s="404" customFormat="1" ht="15" customHeight="1" x14ac:dyDescent="0.3">
      <c r="A27" s="516" t="s">
        <v>462</v>
      </c>
      <c r="B27" s="517">
        <f>Revenue!F55</f>
        <v>0</v>
      </c>
      <c r="C27" s="517">
        <f>Revenue!H55</f>
        <v>0</v>
      </c>
      <c r="D27" s="517">
        <f>Revenue!J55</f>
        <v>0</v>
      </c>
      <c r="E27" s="518">
        <f t="shared" si="0"/>
        <v>0</v>
      </c>
      <c r="F27" s="403">
        <f t="shared" si="1"/>
        <v>0</v>
      </c>
    </row>
    <row r="28" spans="1:6" s="404" customFormat="1" ht="15" customHeight="1" x14ac:dyDescent="0.3">
      <c r="A28" s="516" t="s">
        <v>461</v>
      </c>
      <c r="B28" s="517">
        <f>Revenue!F56</f>
        <v>0</v>
      </c>
      <c r="C28" s="517">
        <f>Revenue!H56</f>
        <v>0</v>
      </c>
      <c r="D28" s="517">
        <f>Revenue!J56</f>
        <v>0</v>
      </c>
      <c r="E28" s="518">
        <f t="shared" si="0"/>
        <v>0</v>
      </c>
      <c r="F28" s="403">
        <f t="shared" si="1"/>
        <v>0</v>
      </c>
    </row>
    <row r="29" spans="1:6" s="404" customFormat="1" ht="15" customHeight="1" x14ac:dyDescent="0.3">
      <c r="A29" s="516" t="s">
        <v>465</v>
      </c>
      <c r="B29" s="517">
        <f>Revenue!F57</f>
        <v>0</v>
      </c>
      <c r="C29" s="517">
        <f>Revenue!H57</f>
        <v>0</v>
      </c>
      <c r="D29" s="517">
        <f>Revenue!J57</f>
        <v>0</v>
      </c>
      <c r="E29" s="518">
        <f t="shared" si="0"/>
        <v>0</v>
      </c>
      <c r="F29" s="403">
        <f t="shared" si="1"/>
        <v>0</v>
      </c>
    </row>
    <row r="30" spans="1:6" s="404" customFormat="1" ht="15" customHeight="1" x14ac:dyDescent="0.3">
      <c r="A30" s="516" t="s">
        <v>463</v>
      </c>
      <c r="B30" s="517">
        <f>Revenue!F58</f>
        <v>0</v>
      </c>
      <c r="C30" s="517">
        <f>Revenue!H58</f>
        <v>0</v>
      </c>
      <c r="D30" s="517">
        <f>Revenue!J58</f>
        <v>0</v>
      </c>
      <c r="E30" s="518">
        <f t="shared" si="0"/>
        <v>0</v>
      </c>
      <c r="F30" s="403">
        <f t="shared" si="1"/>
        <v>0</v>
      </c>
    </row>
    <row r="31" spans="1:6" s="404" customFormat="1" ht="15" customHeight="1" x14ac:dyDescent="0.3">
      <c r="A31" s="516" t="s">
        <v>563</v>
      </c>
      <c r="B31" s="517">
        <f>Revenue!F59</f>
        <v>0</v>
      </c>
      <c r="C31" s="517">
        <f>Revenue!H59</f>
        <v>0</v>
      </c>
      <c r="D31" s="517">
        <f>Revenue!J59</f>
        <v>0</v>
      </c>
      <c r="E31" s="518">
        <f t="shared" si="0"/>
        <v>0</v>
      </c>
      <c r="F31" s="403">
        <f t="shared" si="1"/>
        <v>0</v>
      </c>
    </row>
    <row r="32" spans="1:6" s="404" customFormat="1" ht="15" customHeight="1" x14ac:dyDescent="0.3">
      <c r="A32" s="516" t="s">
        <v>564</v>
      </c>
      <c r="B32" s="517">
        <f>Revenue!F60</f>
        <v>0</v>
      </c>
      <c r="C32" s="517">
        <f>Revenue!H60</f>
        <v>0</v>
      </c>
      <c r="D32" s="517">
        <f>Revenue!J60</f>
        <v>0</v>
      </c>
      <c r="E32" s="518">
        <f t="shared" si="0"/>
        <v>0</v>
      </c>
      <c r="F32" s="403">
        <f t="shared" si="1"/>
        <v>0</v>
      </c>
    </row>
    <row r="33" spans="1:12" s="404" customFormat="1" ht="15" customHeight="1" x14ac:dyDescent="0.3">
      <c r="A33" s="516" t="s">
        <v>565</v>
      </c>
      <c r="B33" s="517">
        <f>Revenue!F61</f>
        <v>0</v>
      </c>
      <c r="C33" s="517">
        <f>Revenue!H61</f>
        <v>0</v>
      </c>
      <c r="D33" s="517">
        <f>Revenue!J61</f>
        <v>0</v>
      </c>
      <c r="E33" s="518">
        <f t="shared" si="0"/>
        <v>0</v>
      </c>
      <c r="F33" s="403">
        <f t="shared" si="1"/>
        <v>0</v>
      </c>
    </row>
    <row r="34" spans="1:12" ht="15" customHeight="1" x14ac:dyDescent="0.3">
      <c r="A34" s="339" t="s">
        <v>156</v>
      </c>
      <c r="B34" s="337"/>
      <c r="C34" s="337"/>
      <c r="D34" s="337"/>
      <c r="E34" s="337"/>
      <c r="F34" s="330"/>
    </row>
    <row r="35" spans="1:12" ht="15" customHeight="1" x14ac:dyDescent="0.3">
      <c r="A35" s="336" t="s">
        <v>257</v>
      </c>
      <c r="B35" s="333">
        <f>Revenue!F94+Revenue!F95</f>
        <v>0</v>
      </c>
      <c r="C35" s="333">
        <f>Revenue!H94+Revenue!H95</f>
        <v>0</v>
      </c>
      <c r="D35" s="333">
        <f>Revenue!J94+Revenue!J95</f>
        <v>0</v>
      </c>
      <c r="E35" s="333">
        <f>D35-C35</f>
        <v>0</v>
      </c>
      <c r="F35" s="334">
        <f>IF(ISBLANK(E35),"  ",IF(C35&gt;0,E35/C35,IF(E35&gt;0,1,0)))</f>
        <v>0</v>
      </c>
    </row>
    <row r="36" spans="1:12" ht="15" customHeight="1" x14ac:dyDescent="0.3">
      <c r="A36" s="340" t="s">
        <v>157</v>
      </c>
      <c r="B36" s="337"/>
      <c r="C36" s="337"/>
      <c r="D36" s="337"/>
      <c r="E36" s="337"/>
      <c r="F36" s="330"/>
    </row>
    <row r="37" spans="1:12" ht="15" customHeight="1" x14ac:dyDescent="0.3">
      <c r="A37" s="336" t="s">
        <v>257</v>
      </c>
      <c r="B37" s="329">
        <f>Revenue!F96</f>
        <v>0</v>
      </c>
      <c r="C37" s="329">
        <f>Revenue!H96</f>
        <v>0</v>
      </c>
      <c r="D37" s="329">
        <f>Revenue!J96</f>
        <v>0</v>
      </c>
      <c r="E37" s="333">
        <f>D37-C37</f>
        <v>0</v>
      </c>
      <c r="F37" s="334">
        <f>IF(ISBLANK(E37),"  ",IF(C37&gt;0,E37/C37,IF(E37&gt;0,1,0)))</f>
        <v>0</v>
      </c>
    </row>
    <row r="38" spans="1:12" ht="15" customHeight="1" x14ac:dyDescent="0.3">
      <c r="A38" s="338"/>
      <c r="B38" s="337"/>
      <c r="C38" s="337"/>
      <c r="D38" s="337"/>
      <c r="E38" s="335"/>
      <c r="F38" s="334" t="str">
        <f>IF(ISBLANK(E38),"  ",IF(C38&gt;0,E38/C38,IF(E38&gt;0,1,0)))</f>
        <v xml:space="preserve">  </v>
      </c>
    </row>
    <row r="39" spans="1:12" s="3" customFormat="1" ht="15" customHeight="1" x14ac:dyDescent="0.3">
      <c r="A39" s="341" t="s">
        <v>158</v>
      </c>
      <c r="B39" s="342">
        <f>B38+B37+B35+B10+B9+B8</f>
        <v>5918669.3799999999</v>
      </c>
      <c r="C39" s="342">
        <f>C38+C37+C35+C10+C9+C8</f>
        <v>5919437</v>
      </c>
      <c r="D39" s="342">
        <f>D38+D37+D35+D10+D9+D8</f>
        <v>6430753</v>
      </c>
      <c r="E39" s="342">
        <f>D39-C39</f>
        <v>511316</v>
      </c>
      <c r="F39" s="343">
        <f>IF(ISBLANK(E39),"  ",IF(C39&gt;0,E39/C39,IF(E39&gt;0,1,0)))</f>
        <v>8.6379160720859091E-2</v>
      </c>
    </row>
    <row r="40" spans="1:12" ht="15" customHeight="1" x14ac:dyDescent="0.3">
      <c r="A40" s="339" t="s">
        <v>379</v>
      </c>
      <c r="B40" s="337"/>
      <c r="C40" s="337"/>
      <c r="D40" s="337"/>
      <c r="E40" s="337"/>
      <c r="F40" s="330"/>
    </row>
    <row r="41" spans="1:12" ht="15" customHeight="1" x14ac:dyDescent="0.3">
      <c r="A41" s="344" t="s">
        <v>373</v>
      </c>
      <c r="B41" s="333">
        <f>Revenue!F101</f>
        <v>0</v>
      </c>
      <c r="C41" s="333">
        <f>Revenue!H101</f>
        <v>0</v>
      </c>
      <c r="D41" s="333">
        <f>Revenue!J101</f>
        <v>0</v>
      </c>
      <c r="E41" s="333">
        <f t="shared" ref="E41:E46" si="2">D41-C41</f>
        <v>0</v>
      </c>
      <c r="F41" s="334">
        <f t="shared" ref="F41:F46" si="3">IF(ISBLANK(E41),"  ",IF(C41&gt;0,E41/C41,IF(E41&gt;0,1,0)))</f>
        <v>0</v>
      </c>
    </row>
    <row r="42" spans="1:12" ht="15" customHeight="1" x14ac:dyDescent="0.3">
      <c r="A42" s="345" t="s">
        <v>374</v>
      </c>
      <c r="B42" s="333">
        <f>Revenue!F102</f>
        <v>0</v>
      </c>
      <c r="C42" s="333">
        <f>Revenue!H102</f>
        <v>0</v>
      </c>
      <c r="D42" s="333">
        <f>Revenue!J102</f>
        <v>0</v>
      </c>
      <c r="E42" s="335">
        <f t="shared" si="2"/>
        <v>0</v>
      </c>
      <c r="F42" s="334">
        <f t="shared" si="3"/>
        <v>0</v>
      </c>
    </row>
    <row r="43" spans="1:12" ht="15" customHeight="1" x14ac:dyDescent="0.3">
      <c r="A43" s="345" t="s">
        <v>375</v>
      </c>
      <c r="B43" s="333">
        <f>Revenue!F103</f>
        <v>0</v>
      </c>
      <c r="C43" s="333">
        <f>Revenue!H103</f>
        <v>0</v>
      </c>
      <c r="D43" s="333">
        <f>Revenue!J103</f>
        <v>0</v>
      </c>
      <c r="E43" s="335">
        <f t="shared" si="2"/>
        <v>0</v>
      </c>
      <c r="F43" s="334">
        <f t="shared" si="3"/>
        <v>0</v>
      </c>
    </row>
    <row r="44" spans="1:12" ht="15" customHeight="1" x14ac:dyDescent="0.3">
      <c r="A44" s="345" t="s">
        <v>376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5">
        <f t="shared" si="2"/>
        <v>0</v>
      </c>
      <c r="F44" s="334">
        <f t="shared" si="3"/>
        <v>0</v>
      </c>
    </row>
    <row r="45" spans="1:12" ht="15" customHeight="1" x14ac:dyDescent="0.3">
      <c r="A45" s="346" t="s">
        <v>377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12" s="3" customFormat="1" ht="15" customHeight="1" x14ac:dyDescent="0.3">
      <c r="A46" s="339" t="s">
        <v>378</v>
      </c>
      <c r="B46" s="347">
        <f>SUM(B41:B45)</f>
        <v>0</v>
      </c>
      <c r="C46" s="347">
        <f>SUM(C41:C45)</f>
        <v>0</v>
      </c>
      <c r="D46" s="347">
        <f>SUM(D41:D45)</f>
        <v>0</v>
      </c>
      <c r="E46" s="347">
        <f t="shared" si="2"/>
        <v>0</v>
      </c>
      <c r="F46" s="343">
        <f t="shared" si="3"/>
        <v>0</v>
      </c>
      <c r="L46" s="3" t="s">
        <v>117</v>
      </c>
    </row>
    <row r="47" spans="1:12" ht="15" customHeight="1" x14ac:dyDescent="0.3">
      <c r="A47" s="338" t="s">
        <v>117</v>
      </c>
      <c r="B47" s="337"/>
      <c r="C47" s="337"/>
      <c r="D47" s="337"/>
      <c r="E47" s="337"/>
      <c r="F47" s="330"/>
    </row>
    <row r="48" spans="1:12" s="3" customFormat="1" ht="15" customHeight="1" x14ac:dyDescent="0.3">
      <c r="A48" s="348" t="s">
        <v>73</v>
      </c>
      <c r="B48" s="349">
        <f>Revenue!F92-Revenue!F90</f>
        <v>0</v>
      </c>
      <c r="C48" s="349">
        <f>Revenue!H92-Revenue!H90</f>
        <v>0</v>
      </c>
      <c r="D48" s="349">
        <f>Revenue!J92-Revenue!J90</f>
        <v>0</v>
      </c>
      <c r="E48" s="349">
        <f>D48-C48</f>
        <v>0</v>
      </c>
      <c r="F48" s="343">
        <f>IF(ISBLANK(E48),"  ",IF(C48&gt;0,E48/C48,IF(E48&gt;0,1,0)))</f>
        <v>0</v>
      </c>
    </row>
    <row r="49" spans="1:6" ht="15" customHeight="1" x14ac:dyDescent="0.3">
      <c r="A49" s="338" t="s">
        <v>117</v>
      </c>
      <c r="B49" s="337"/>
      <c r="C49" s="337"/>
      <c r="D49" s="337"/>
      <c r="E49" s="337"/>
      <c r="F49" s="330"/>
    </row>
    <row r="50" spans="1:6" s="3" customFormat="1" ht="15" customHeight="1" x14ac:dyDescent="0.3">
      <c r="A50" s="348" t="s">
        <v>414</v>
      </c>
      <c r="B50" s="349">
        <f>Revenue!F108</f>
        <v>0</v>
      </c>
      <c r="C50" s="349">
        <f>Revenue!H108</f>
        <v>0</v>
      </c>
      <c r="D50" s="349">
        <f>Revenue!J108</f>
        <v>0</v>
      </c>
      <c r="E50" s="349">
        <f>D50-C50</f>
        <v>0</v>
      </c>
      <c r="F50" s="343">
        <f>IF(ISBLANK(E50),"  ",IF(C50&gt;0,E50/C50,IF(E50&gt;0,1,0)))</f>
        <v>0</v>
      </c>
    </row>
    <row r="51" spans="1:6" ht="15" customHeight="1" x14ac:dyDescent="0.3">
      <c r="A51" s="338" t="s">
        <v>117</v>
      </c>
      <c r="B51" s="337"/>
      <c r="C51" s="337"/>
      <c r="D51" s="337"/>
      <c r="E51" s="337"/>
      <c r="F51" s="330"/>
    </row>
    <row r="52" spans="1:6" s="3" customFormat="1" ht="15" customHeight="1" x14ac:dyDescent="0.3">
      <c r="A52" s="339" t="s">
        <v>159</v>
      </c>
      <c r="B52" s="347">
        <f>Revenue!F7+Revenue!F20+Revenue!F24+Revenue!F32+Revenue!F76</f>
        <v>9463454.6699999999</v>
      </c>
      <c r="C52" s="347">
        <f>Revenue!H7+Revenue!H20+Revenue!H24+Revenue!H32+Revenue!H76</f>
        <v>10628383</v>
      </c>
      <c r="D52" s="347">
        <f>Revenue!J7+Revenue!J20+Revenue!J24+Revenue!J32+Revenue!J76</f>
        <v>10628383</v>
      </c>
      <c r="E52" s="347">
        <f>D52-C52</f>
        <v>0</v>
      </c>
      <c r="F52" s="343">
        <f>IF(ISBLANK(E52),"  ",IF(C52&gt;0,E52/C52,IF(E52&gt;0,1,0)))</f>
        <v>0</v>
      </c>
    </row>
    <row r="53" spans="1:6" ht="15" customHeight="1" x14ac:dyDescent="0.3">
      <c r="A53" s="338" t="s">
        <v>117</v>
      </c>
      <c r="B53" s="337"/>
      <c r="C53" s="337"/>
      <c r="D53" s="337"/>
      <c r="E53" s="337"/>
      <c r="F53" s="330"/>
    </row>
    <row r="54" spans="1:6" s="3" customFormat="1" ht="15" customHeight="1" x14ac:dyDescent="0.3">
      <c r="A54" s="350" t="s">
        <v>160</v>
      </c>
      <c r="B54" s="351">
        <f>Revenue!F68</f>
        <v>0</v>
      </c>
      <c r="C54" s="351">
        <f>Revenue!H68</f>
        <v>0</v>
      </c>
      <c r="D54" s="351">
        <f>Revenue!J68</f>
        <v>0</v>
      </c>
      <c r="E54" s="351">
        <f>D54-C54</f>
        <v>0</v>
      </c>
      <c r="F54" s="343">
        <f>IF(ISBLANK(E54),"  ",IF(C54&gt;0,E54/C54,IF(E54&gt;0,1,0)))</f>
        <v>0</v>
      </c>
    </row>
    <row r="55" spans="1:6" ht="15" customHeight="1" x14ac:dyDescent="0.3">
      <c r="A55" s="339"/>
      <c r="B55" s="329"/>
      <c r="C55" s="329"/>
      <c r="D55" s="329"/>
      <c r="E55" s="329"/>
      <c r="F55" s="352"/>
    </row>
    <row r="56" spans="1:6" s="3" customFormat="1" ht="15" customHeight="1" x14ac:dyDescent="0.3">
      <c r="A56" s="339" t="s">
        <v>32</v>
      </c>
      <c r="B56" s="347">
        <f>Revenue!F35</f>
        <v>0</v>
      </c>
      <c r="C56" s="347">
        <f>Revenue!H35</f>
        <v>0</v>
      </c>
      <c r="D56" s="347">
        <f>Revenue!J35</f>
        <v>0</v>
      </c>
      <c r="E56" s="351">
        <f>D56-C56</f>
        <v>0</v>
      </c>
      <c r="F56" s="343">
        <f>IF(ISBLANK(E56),"  ",IF(C56&gt;0,E56/C56,IF(E56&gt;0,1,0)))</f>
        <v>0</v>
      </c>
    </row>
    <row r="57" spans="1:6" ht="15" customHeight="1" x14ac:dyDescent="0.3">
      <c r="A57" s="338"/>
      <c r="B57" s="337"/>
      <c r="C57" s="337"/>
      <c r="D57" s="337"/>
      <c r="E57" s="337"/>
      <c r="F57" s="330"/>
    </row>
    <row r="58" spans="1:6" s="3" customFormat="1" ht="15" customHeight="1" x14ac:dyDescent="0.3">
      <c r="A58" s="353" t="s">
        <v>161</v>
      </c>
      <c r="B58" s="347">
        <f>B56+B54+B52+B50+B48+B39-B46</f>
        <v>15382124.050000001</v>
      </c>
      <c r="C58" s="347">
        <f>C56+C54+C52+C50+C48+C39-C46</f>
        <v>16547820</v>
      </c>
      <c r="D58" s="347">
        <f>D56+D54+D52+D50+D48+D39-D46</f>
        <v>17059136</v>
      </c>
      <c r="E58" s="347">
        <f>D58-C58</f>
        <v>511316</v>
      </c>
      <c r="F58" s="343">
        <f>IF(ISBLANK(E58),"  ",IF(C58&gt;0,E58/C58,IF(E58&gt;0,1,0)))</f>
        <v>3.0899296704943614E-2</v>
      </c>
    </row>
    <row r="59" spans="1:6" ht="15" customHeight="1" x14ac:dyDescent="0.3">
      <c r="A59" s="354"/>
      <c r="B59" s="337"/>
      <c r="C59" s="337"/>
      <c r="D59" s="337"/>
      <c r="E59" s="337"/>
      <c r="F59" s="330" t="s">
        <v>117</v>
      </c>
    </row>
    <row r="60" spans="1:6" ht="15" customHeight="1" x14ac:dyDescent="0.3">
      <c r="A60" s="355"/>
      <c r="B60" s="329"/>
      <c r="C60" s="329"/>
      <c r="D60" s="329"/>
      <c r="E60" s="329"/>
      <c r="F60" s="331" t="s">
        <v>117</v>
      </c>
    </row>
    <row r="61" spans="1:6" ht="15" customHeight="1" x14ac:dyDescent="0.3">
      <c r="A61" s="353" t="s">
        <v>162</v>
      </c>
      <c r="B61" s="329"/>
      <c r="C61" s="329"/>
      <c r="D61" s="329"/>
      <c r="E61" s="329"/>
      <c r="F61" s="331"/>
    </row>
    <row r="62" spans="1:6" ht="15" customHeight="1" x14ac:dyDescent="0.3">
      <c r="A62" s="336" t="s">
        <v>163</v>
      </c>
      <c r="B62" s="329">
        <f>Instruction!F44</f>
        <v>7290046.2800000003</v>
      </c>
      <c r="C62" s="329">
        <f>Instruction!H44</f>
        <v>7307646</v>
      </c>
      <c r="D62" s="329">
        <f>Instruction!J44</f>
        <v>7368625</v>
      </c>
      <c r="E62" s="329">
        <f t="shared" ref="E62:E75" si="4">D62-C62</f>
        <v>60979</v>
      </c>
      <c r="F62" s="334">
        <f t="shared" ref="F62:F75" si="5">IF(ISBLANK(E62),"  ",IF(C62&gt;0,E62/C62,IF(E62&gt;0,1,0)))</f>
        <v>8.3445476149227801E-3</v>
      </c>
    </row>
    <row r="63" spans="1:6" ht="15" customHeight="1" x14ac:dyDescent="0.3">
      <c r="A63" s="338" t="s">
        <v>164</v>
      </c>
      <c r="B63" s="337">
        <f>Research!F44</f>
        <v>0</v>
      </c>
      <c r="C63" s="337">
        <f>Research!H44</f>
        <v>0</v>
      </c>
      <c r="D63" s="337">
        <f>Research!J44</f>
        <v>0</v>
      </c>
      <c r="E63" s="337">
        <f t="shared" si="4"/>
        <v>0</v>
      </c>
      <c r="F63" s="334">
        <f t="shared" si="5"/>
        <v>0</v>
      </c>
    </row>
    <row r="64" spans="1:6" ht="15" customHeight="1" x14ac:dyDescent="0.3">
      <c r="A64" s="338" t="s">
        <v>165</v>
      </c>
      <c r="B64" s="337">
        <f>'Public Service'!F44</f>
        <v>0</v>
      </c>
      <c r="C64" s="337">
        <f>'Public Service'!H44</f>
        <v>0</v>
      </c>
      <c r="D64" s="337">
        <f>'Public Service'!J44</f>
        <v>0</v>
      </c>
      <c r="E64" s="337">
        <f t="shared" si="4"/>
        <v>0</v>
      </c>
      <c r="F64" s="334">
        <f t="shared" si="5"/>
        <v>0</v>
      </c>
    </row>
    <row r="65" spans="1:6" ht="15" customHeight="1" x14ac:dyDescent="0.3">
      <c r="A65" s="338" t="s">
        <v>166</v>
      </c>
      <c r="B65" s="337">
        <f>'Academic Supp'!F44</f>
        <v>542009.02</v>
      </c>
      <c r="C65" s="337">
        <f>'Academic Supp'!H44</f>
        <v>591968</v>
      </c>
      <c r="D65" s="337">
        <f>'Academic Supp'!J44</f>
        <v>612932</v>
      </c>
      <c r="E65" s="337">
        <f t="shared" si="4"/>
        <v>20964</v>
      </c>
      <c r="F65" s="334">
        <f t="shared" si="5"/>
        <v>3.5414076436564142E-2</v>
      </c>
    </row>
    <row r="66" spans="1:6" ht="15" customHeight="1" x14ac:dyDescent="0.3">
      <c r="A66" s="338" t="s">
        <v>167</v>
      </c>
      <c r="B66" s="337">
        <f>'Student Services'!F44</f>
        <v>1159133.2500000002</v>
      </c>
      <c r="C66" s="337">
        <f>'Student Services'!H44</f>
        <v>1326500</v>
      </c>
      <c r="D66" s="337">
        <f>'Student Services'!J44</f>
        <v>1429979</v>
      </c>
      <c r="E66" s="337">
        <f t="shared" si="4"/>
        <v>103479</v>
      </c>
      <c r="F66" s="334">
        <f t="shared" si="5"/>
        <v>7.8009046362608372E-2</v>
      </c>
    </row>
    <row r="67" spans="1:6" ht="15" customHeight="1" x14ac:dyDescent="0.3">
      <c r="A67" s="338" t="s">
        <v>168</v>
      </c>
      <c r="B67" s="337">
        <f>'Institutional Supp'!F44</f>
        <v>2470276.0099999998</v>
      </c>
      <c r="C67" s="337">
        <f>'Institutional Supp'!H44</f>
        <v>3373370</v>
      </c>
      <c r="D67" s="337">
        <f>'Institutional Supp'!J44</f>
        <v>3394754</v>
      </c>
      <c r="E67" s="337">
        <f t="shared" si="4"/>
        <v>21384</v>
      </c>
      <c r="F67" s="334">
        <f t="shared" si="5"/>
        <v>6.3390615319398706E-3</v>
      </c>
    </row>
    <row r="68" spans="1:6" ht="15" customHeight="1" x14ac:dyDescent="0.3">
      <c r="A68" s="338" t="s">
        <v>169</v>
      </c>
      <c r="B68" s="337">
        <f>Scholarships!F44</f>
        <v>1285663.67</v>
      </c>
      <c r="C68" s="337">
        <f>Scholarships!H44</f>
        <v>1336761</v>
      </c>
      <c r="D68" s="337">
        <f>Scholarships!J44</f>
        <v>1254720</v>
      </c>
      <c r="E68" s="337">
        <f t="shared" si="4"/>
        <v>-82041</v>
      </c>
      <c r="F68" s="334">
        <f t="shared" si="5"/>
        <v>-6.1372975423430218E-2</v>
      </c>
    </row>
    <row r="69" spans="1:6" ht="15" customHeight="1" x14ac:dyDescent="0.3">
      <c r="A69" s="338" t="s">
        <v>170</v>
      </c>
      <c r="B69" s="337">
        <f>'OP&amp;M'!F44</f>
        <v>2634996.2200000002</v>
      </c>
      <c r="C69" s="337">
        <f>'OP&amp;M'!H44</f>
        <v>2611575</v>
      </c>
      <c r="D69" s="337">
        <f>'OP&amp;M'!J44</f>
        <v>2998126</v>
      </c>
      <c r="E69" s="337">
        <f t="shared" si="4"/>
        <v>386551</v>
      </c>
      <c r="F69" s="334">
        <f t="shared" si="5"/>
        <v>0.14801451231536525</v>
      </c>
    </row>
    <row r="70" spans="1:6" s="3" customFormat="1" ht="15" customHeight="1" x14ac:dyDescent="0.3">
      <c r="A70" s="356" t="s">
        <v>171</v>
      </c>
      <c r="B70" s="342">
        <f>SUM(B62:B69)</f>
        <v>15382124.450000001</v>
      </c>
      <c r="C70" s="342">
        <f>SUM(C62:C69)</f>
        <v>16547820</v>
      </c>
      <c r="D70" s="342">
        <f>SUM(D62:D69)</f>
        <v>17059136</v>
      </c>
      <c r="E70" s="342">
        <f t="shared" si="4"/>
        <v>511316</v>
      </c>
      <c r="F70" s="343">
        <f t="shared" si="5"/>
        <v>3.0899296704943614E-2</v>
      </c>
    </row>
    <row r="71" spans="1:6" ht="15" customHeight="1" x14ac:dyDescent="0.3">
      <c r="A71" s="338" t="s">
        <v>172</v>
      </c>
      <c r="B71" s="337">
        <f>Hospitals!F44</f>
        <v>0</v>
      </c>
      <c r="C71" s="337">
        <f>Hospitals!H44</f>
        <v>0</v>
      </c>
      <c r="D71" s="337">
        <f>Hospitals!J44</f>
        <v>0</v>
      </c>
      <c r="E71" s="337">
        <f t="shared" si="4"/>
        <v>0</v>
      </c>
      <c r="F71" s="334">
        <f t="shared" si="5"/>
        <v>0</v>
      </c>
    </row>
    <row r="72" spans="1:6" ht="15" customHeight="1" x14ac:dyDescent="0.3">
      <c r="A72" s="338" t="s">
        <v>173</v>
      </c>
      <c r="B72" s="337">
        <f>Transfers!F44</f>
        <v>0</v>
      </c>
      <c r="C72" s="337">
        <f>Transfers!H44</f>
        <v>0</v>
      </c>
      <c r="D72" s="337">
        <f>Transfers!J44</f>
        <v>0</v>
      </c>
      <c r="E72" s="337">
        <f t="shared" si="4"/>
        <v>0</v>
      </c>
      <c r="F72" s="334">
        <f t="shared" si="5"/>
        <v>0</v>
      </c>
    </row>
    <row r="73" spans="1:6" ht="15" customHeight="1" x14ac:dyDescent="0.3">
      <c r="A73" s="338" t="s">
        <v>174</v>
      </c>
      <c r="B73" s="337">
        <f>Athletics!U21+Athletics!U23-Athletics!AA40</f>
        <v>0</v>
      </c>
      <c r="C73" s="337">
        <f>Athletics!V21+Athletics!V23-Athletics!AB40</f>
        <v>0</v>
      </c>
      <c r="D73" s="337">
        <f>Athletics!W21+Athletics!W23-Athletics!AC40</f>
        <v>0</v>
      </c>
      <c r="E73" s="337">
        <f t="shared" si="4"/>
        <v>0</v>
      </c>
      <c r="F73" s="334">
        <f t="shared" si="5"/>
        <v>0</v>
      </c>
    </row>
    <row r="74" spans="1:6" ht="15" customHeight="1" x14ac:dyDescent="0.3">
      <c r="A74" s="338" t="s">
        <v>175</v>
      </c>
      <c r="B74" s="337">
        <f>Other!F44</f>
        <v>0</v>
      </c>
      <c r="C74" s="337">
        <f>Other!H44</f>
        <v>0</v>
      </c>
      <c r="D74" s="337">
        <f>Other!J44</f>
        <v>0</v>
      </c>
      <c r="E74" s="337">
        <f t="shared" si="4"/>
        <v>0</v>
      </c>
      <c r="F74" s="334">
        <f t="shared" si="5"/>
        <v>0</v>
      </c>
    </row>
    <row r="75" spans="1:6" s="3" customFormat="1" ht="15" customHeight="1" x14ac:dyDescent="0.3">
      <c r="A75" s="357" t="s">
        <v>176</v>
      </c>
      <c r="B75" s="358">
        <f>B74+B73+B72+B71+B70</f>
        <v>15382124.450000001</v>
      </c>
      <c r="C75" s="358">
        <f>C74+C73+C72+C71+C70</f>
        <v>16547820</v>
      </c>
      <c r="D75" s="358">
        <f>D74+D73+D72+D71+D70</f>
        <v>17059136</v>
      </c>
      <c r="E75" s="358">
        <f t="shared" si="4"/>
        <v>511316</v>
      </c>
      <c r="F75" s="343">
        <f t="shared" si="5"/>
        <v>3.0899296704943614E-2</v>
      </c>
    </row>
    <row r="76" spans="1:6" ht="15" customHeight="1" x14ac:dyDescent="0.3">
      <c r="A76" s="355"/>
      <c r="B76" s="329"/>
      <c r="C76" s="329"/>
      <c r="D76" s="329"/>
      <c r="E76" s="329"/>
      <c r="F76" s="331"/>
    </row>
    <row r="77" spans="1:6" ht="15" customHeight="1" x14ac:dyDescent="0.3">
      <c r="A77" s="353" t="s">
        <v>177</v>
      </c>
      <c r="B77" s="329"/>
      <c r="C77" s="329"/>
      <c r="D77" s="329"/>
      <c r="E77" s="329"/>
      <c r="F77" s="331"/>
    </row>
    <row r="78" spans="1:6" ht="15" customHeight="1" x14ac:dyDescent="0.3">
      <c r="A78" s="336" t="s">
        <v>178</v>
      </c>
      <c r="B78" s="333">
        <f>Instruction!F7+Research!F7+'Public Service'!F7+'Academic Supp'!F7+'Student Services'!F7+'Institutional Supp'!F7+Scholarships!F7+'OP&amp;M'!F7+Hospitals!F7+Transfers!F7+Other!F7</f>
        <v>7482815.6099999994</v>
      </c>
      <c r="C78" s="333">
        <f>Instruction!H7+Research!H7+'Public Service'!H7+'Academic Supp'!H7+'Student Services'!H7+'Institutional Supp'!H7+Scholarships!H7+'OP&amp;M'!H7+Hospitals!H7+Transfers!H7+Other!H7</f>
        <v>8205558</v>
      </c>
      <c r="D78" s="333">
        <f>Instruction!J7+Research!J7+'Public Service'!J7+'Academic Supp'!J7+'Student Services'!J7+'Institutional Supp'!J7+Scholarships!J7+'OP&amp;M'!J7+Hospitals!J7+Transfers!J7+Other!J7</f>
        <v>8532277</v>
      </c>
      <c r="E78" s="329">
        <f t="shared" ref="E78:E96" si="6">D78-C78</f>
        <v>326719</v>
      </c>
      <c r="F78" s="334">
        <f t="shared" ref="F78:F96" si="7">IF(ISBLANK(E78),"  ",IF(C78&gt;0,E78/C78,IF(E78&gt;0,1,0)))</f>
        <v>3.9816792471639342E-2</v>
      </c>
    </row>
    <row r="79" spans="1:6" ht="15" customHeight="1" x14ac:dyDescent="0.3">
      <c r="A79" s="338" t="s">
        <v>179</v>
      </c>
      <c r="B79" s="335">
        <f>Instruction!F8+Research!F8+'Public Service'!F8+'Academic Supp'!F8+'Student Services'!F8+'Institutional Supp'!F8+Scholarships!F8+'OP&amp;M'!F8+Hospitals!F8+Transfers!F8+Other!F8</f>
        <v>72550.52</v>
      </c>
      <c r="C79" s="333">
        <f>Instruction!H8+Research!H8+'Public Service'!H8+'Academic Supp'!H8+'Student Services'!H8+'Institutional Supp'!H8+Scholarships!H8+'OP&amp;M'!H8+Hospitals!H8+Transfers!H8+Other!H8</f>
        <v>85000</v>
      </c>
      <c r="D79" s="333">
        <f>Instruction!J8+Research!J8+'Public Service'!J8+'Academic Supp'!J8+'Student Services'!J8+'Institutional Supp'!J8+Scholarships!J8+'OP&amp;M'!J8+Hospitals!J8+Transfers!J8+Other!J8</f>
        <v>72000</v>
      </c>
      <c r="E79" s="337">
        <f t="shared" si="6"/>
        <v>-13000</v>
      </c>
      <c r="F79" s="334">
        <f t="shared" si="7"/>
        <v>-0.15294117647058825</v>
      </c>
    </row>
    <row r="80" spans="1:6" ht="15" customHeight="1" x14ac:dyDescent="0.3">
      <c r="A80" s="338" t="s">
        <v>180</v>
      </c>
      <c r="B80" s="389">
        <f>Instruction!F9+Research!F9+'Public Service'!F9+'Academic Supp'!F9+'Student Services'!F9+'Institutional Supp'!F9+Scholarships!F9+'OP&amp;M'!F9+Hospitals!F9+Transfers!F9+Other!F9</f>
        <v>3891617</v>
      </c>
      <c r="C80" s="333">
        <f>Instruction!H9+Research!H9+'Public Service'!H9+'Academic Supp'!H9+'Student Services'!H9+'Institutional Supp'!H9+Scholarships!H9+'OP&amp;M'!H9+Hospitals!H9+Transfers!H9+Other!H9</f>
        <v>4120409</v>
      </c>
      <c r="D80" s="333">
        <f>Instruction!J9+Research!J9+'Public Service'!J9+'Academic Supp'!J9+'Student Services'!J9+'Institutional Supp'!J9+Scholarships!J9+'OP&amp;M'!J9+Hospitals!J9+Transfers!J9+Other!J9</f>
        <v>4111856</v>
      </c>
      <c r="E80" s="337">
        <f t="shared" si="6"/>
        <v>-8553</v>
      </c>
      <c r="F80" s="334">
        <f t="shared" si="7"/>
        <v>-2.0757648087847591E-3</v>
      </c>
    </row>
    <row r="81" spans="1:6" s="3" customFormat="1" ht="15" customHeight="1" x14ac:dyDescent="0.3">
      <c r="A81" s="356" t="s">
        <v>181</v>
      </c>
      <c r="B81" s="358">
        <f>SUM(B78:B80)</f>
        <v>11446983.129999999</v>
      </c>
      <c r="C81" s="358">
        <f>SUM(C78:C80)</f>
        <v>12410967</v>
      </c>
      <c r="D81" s="358">
        <f>SUM(D78:D80)</f>
        <v>12716133</v>
      </c>
      <c r="E81" s="342">
        <f t="shared" si="6"/>
        <v>305166</v>
      </c>
      <c r="F81" s="343">
        <f t="shared" si="7"/>
        <v>2.4588414424113771E-2</v>
      </c>
    </row>
    <row r="82" spans="1:6" ht="15" customHeight="1" x14ac:dyDescent="0.3">
      <c r="A82" s="338" t="s">
        <v>182</v>
      </c>
      <c r="B82" s="335">
        <f>Instruction!F12+Research!F12+'Public Service'!F12+'Academic Supp'!F12+'Student Services'!F12+'Institutional Supp'!F12+Scholarships!F12+'OP&amp;M'!F12+Hospitals!F12+Transfers!F12+Other!F12</f>
        <v>67700.77</v>
      </c>
      <c r="C82" s="335">
        <f>Instruction!H12+Research!H12+'Public Service'!H12+'Academic Supp'!H12+'Student Services'!H12+'Institutional Supp'!H12+Scholarships!H12+'OP&amp;M'!H12+Hospitals!H12+Transfers!H12+Other!H12</f>
        <v>115989</v>
      </c>
      <c r="D82" s="335">
        <f>Instruction!J12+Research!J12+'Public Service'!J12+'Academic Supp'!J12+'Student Services'!J12+'Institutional Supp'!J12+Scholarships!J12+'OP&amp;M'!J12+Hospitals!J12+Transfers!J12+Other!J12</f>
        <v>118789</v>
      </c>
      <c r="E82" s="337">
        <f t="shared" si="6"/>
        <v>2800</v>
      </c>
      <c r="F82" s="334">
        <f t="shared" si="7"/>
        <v>2.414022019329419E-2</v>
      </c>
    </row>
    <row r="83" spans="1:6" ht="15" customHeight="1" x14ac:dyDescent="0.3">
      <c r="A83" s="338" t="s">
        <v>183</v>
      </c>
      <c r="B83" s="333">
        <f>Instruction!F14+Research!F14+'Public Service'!F14+'Academic Supp'!F14+'Student Services'!F14+'Institutional Supp'!F14+Scholarships!F14+'OP&amp;M'!F14+Hospitals!F14+Transfers!F14+Other!F14</f>
        <v>1447702.3900000001</v>
      </c>
      <c r="C83" s="333">
        <f>Instruction!H14+Research!H14+'Public Service'!H14+'Academic Supp'!H14+'Student Services'!H14+'Institutional Supp'!H14+Scholarships!H14+'OP&amp;M'!H14+Hospitals!H14+Transfers!H14+Other!H14</f>
        <v>1815098</v>
      </c>
      <c r="D83" s="333">
        <f>Instruction!J14+Research!J14+'Public Service'!J14+'Academic Supp'!J14+'Student Services'!J14+'Institutional Supp'!J14+Scholarships!J14+'OP&amp;M'!J14+Hospitals!J14+Transfers!J14+Other!J14</f>
        <v>2070004</v>
      </c>
      <c r="E83" s="337">
        <f t="shared" si="6"/>
        <v>254906</v>
      </c>
      <c r="F83" s="334">
        <f t="shared" si="7"/>
        <v>0.14043649433804675</v>
      </c>
    </row>
    <row r="84" spans="1:6" ht="15" customHeight="1" x14ac:dyDescent="0.3">
      <c r="A84" s="338" t="s">
        <v>184</v>
      </c>
      <c r="B84" s="329">
        <f>Instruction!F16+Research!F16+'Public Service'!F16+'Academic Supp'!F16+'Student Services'!F16+'Institutional Supp'!F16+Scholarships!F16+'OP&amp;M'!F16+Hospitals!F16+Transfers!F16+Other!F16</f>
        <v>603840.99</v>
      </c>
      <c r="C84" s="329">
        <f>Instruction!H16+Research!H16+'Public Service'!H16+'Academic Supp'!H16+'Student Services'!H16+'Institutional Supp'!H16+Scholarships!H16+'OP&amp;M'!H16+Hospitals!H16+Transfers!H16+Other!H16</f>
        <v>743109</v>
      </c>
      <c r="D84" s="329">
        <f>Instruction!J16+Research!J16+'Public Service'!J16+'Academic Supp'!J16+'Student Services'!J16+'Institutional Supp'!J16+Scholarships!J16+'OP&amp;M'!J16+Hospitals!J16+Transfers!J16+Other!J16</f>
        <v>750936</v>
      </c>
      <c r="E84" s="337">
        <f t="shared" si="6"/>
        <v>7827</v>
      </c>
      <c r="F84" s="334">
        <f t="shared" si="7"/>
        <v>1.0532775137967647E-2</v>
      </c>
    </row>
    <row r="85" spans="1:6" s="3" customFormat="1" ht="15" customHeight="1" x14ac:dyDescent="0.3">
      <c r="A85" s="340" t="s">
        <v>185</v>
      </c>
      <c r="B85" s="358">
        <f>SUM(B82:B84)</f>
        <v>2119244.1500000004</v>
      </c>
      <c r="C85" s="358">
        <f>SUM(C82:C84)</f>
        <v>2674196</v>
      </c>
      <c r="D85" s="358">
        <f>SUM(D82:D84)</f>
        <v>2939729</v>
      </c>
      <c r="E85" s="342">
        <f t="shared" si="6"/>
        <v>265533</v>
      </c>
      <c r="F85" s="343">
        <f t="shared" si="7"/>
        <v>9.9294516931444074E-2</v>
      </c>
    </row>
    <row r="86" spans="1:6" ht="15" customHeight="1" x14ac:dyDescent="0.3">
      <c r="A86" s="338" t="s">
        <v>186</v>
      </c>
      <c r="B86" s="329">
        <f>Instruction!F27+Research!F27+'Public Service'!F27+'Academic Supp'!F27+'Student Services'!F27+'Institutional Supp'!F27+Scholarships!F27+'OP&amp;M'!F27+Hospitals!F27+Transfers!F27+Other!F27</f>
        <v>414677.73</v>
      </c>
      <c r="C86" s="329">
        <f>Instruction!H27+Research!H27+'Public Service'!H27+'Academic Supp'!H27+'Student Services'!H27+'Institutional Supp'!H27+Scholarships!H27+'OP&amp;M'!H27+Hospitals!H27+Transfers!H27+Other!H27</f>
        <v>71255</v>
      </c>
      <c r="D86" s="329">
        <f>Instruction!J27+Research!J27+'Public Service'!J27+'Academic Supp'!J27+'Student Services'!J27+'Institutional Supp'!J27+Scholarships!J27+'OP&amp;M'!J27+Hospitals!J27+Transfers!J27++Other!J27</f>
        <v>47206</v>
      </c>
      <c r="E86" s="337">
        <f t="shared" si="6"/>
        <v>-24049</v>
      </c>
      <c r="F86" s="334">
        <f t="shared" si="7"/>
        <v>-0.33750613992000561</v>
      </c>
    </row>
    <row r="87" spans="1:6" ht="15" customHeight="1" x14ac:dyDescent="0.3">
      <c r="A87" s="338" t="s">
        <v>187</v>
      </c>
      <c r="B87" s="337">
        <f>Instruction!F29+Research!F29+'Public Service'!F29+'Academic Supp'!F29+'Student Services'!F29+'Institutional Supp'!F29+Scholarships!F29+'OP&amp;M'!F29+Hospitals!F29+Transfers!F29+Other!F29+Athletics!U21+Athletics!U23-Athletics!AA40</f>
        <v>1341954.0999999999</v>
      </c>
      <c r="C87" s="337">
        <f>Instruction!H29+Research!H29+'Public Service'!H29+'Academic Supp'!H29+'Student Services'!H29+'Institutional Supp'!H29+Scholarships!H29+'OP&amp;M'!H29+Hospitals!H29+Transfers!H29+Other!H29+Athletics!V21+Athletics!V23-Athletics!AB40</f>
        <v>1360011</v>
      </c>
      <c r="D87" s="337">
        <f>Instruction!J29+Research!J29+'Public Service'!J29+'Academic Supp'!J29+'Student Services'!J29+'Institutional Supp'!J29+Scholarships!J29+'OP&amp;M'!J29+Hospitals!J29+Transfers!J29+Other!J29+Athletics!W21+Athletics!W23-Athletics!AC40</f>
        <v>1276470</v>
      </c>
      <c r="E87" s="337">
        <f t="shared" si="6"/>
        <v>-83541</v>
      </c>
      <c r="F87" s="334">
        <f t="shared" si="7"/>
        <v>-6.1426709048676816E-2</v>
      </c>
    </row>
    <row r="88" spans="1:6" ht="15" customHeight="1" x14ac:dyDescent="0.3">
      <c r="A88" s="338" t="s">
        <v>188</v>
      </c>
      <c r="B88" s="337">
        <f>Instruction!F37+Research!F37+'Public Service'!F37+'Academic Supp'!F37+'Student Services'!F37+'Institutional Supp'!F37+Scholarships!F37+'OP&amp;M'!F37+Hospitals!F37+Transfers!F37+Other!F37</f>
        <v>0</v>
      </c>
      <c r="C88" s="337">
        <f>Instruction!H37+Research!H37+'Public Service'!H37+'Academic Supp'!H37+'Student Services'!H37+'Institutional Supp'!H37+Scholarships!H37+'OP&amp;M'!H37+Hospitals!H37+Transfers!H37+Other!H37</f>
        <v>0</v>
      </c>
      <c r="D88" s="337">
        <f>Instruction!J37+Research!J37+'Public Service'!J37+'Academic Supp'!J37+'Student Services'!J37+'Institutional Supp'!J37+Scholarships!J37+'OP&amp;M'!J37+Hospitals!J37+Transfers!J37+Other!J37</f>
        <v>0</v>
      </c>
      <c r="E88" s="337">
        <f t="shared" si="6"/>
        <v>0</v>
      </c>
      <c r="F88" s="334">
        <f t="shared" si="7"/>
        <v>0</v>
      </c>
    </row>
    <row r="89" spans="1:6" ht="15" customHeight="1" x14ac:dyDescent="0.3">
      <c r="A89" s="338" t="s">
        <v>189</v>
      </c>
      <c r="B89" s="337">
        <f>Instruction!F39+Research!F39+'Public Service'!F39+'Academic Supp'!F39+'Student Services'!F39+'Institutional Supp'!F39+Scholarships!F39+'OP&amp;M'!F39+Hospitals!F39+Transfers!F39+Other!F39</f>
        <v>0</v>
      </c>
      <c r="C89" s="337">
        <f>Instruction!H39+Research!H39+'Public Service'!H39+'Academic Supp'!H39+'Student Services'!H39+'Institutional Supp'!H39+Scholarships!H39+'OP&amp;M'!H39+Hospitals!H39+Transfers!H39+Other!H39</f>
        <v>0</v>
      </c>
      <c r="D89" s="337">
        <f>Instruction!J39+Research!J39+'Public Service'!J39+'Academic Supp'!J39+'Student Services'!J39+'Institutional Supp'!J39+Scholarships!J39+'OP&amp;M'!J39+Hospitals!J39+Transfers!J39+Other!J39</f>
        <v>0</v>
      </c>
      <c r="E89" s="337">
        <f t="shared" si="6"/>
        <v>0</v>
      </c>
      <c r="F89" s="334">
        <f t="shared" si="7"/>
        <v>0</v>
      </c>
    </row>
    <row r="90" spans="1:6" s="3" customFormat="1" ht="15" customHeight="1" x14ac:dyDescent="0.3">
      <c r="A90" s="340" t="s">
        <v>190</v>
      </c>
      <c r="B90" s="342">
        <f>SUM(B86:B89)</f>
        <v>1756631.8299999998</v>
      </c>
      <c r="C90" s="342">
        <f>SUM(C86:C89)</f>
        <v>1431266</v>
      </c>
      <c r="D90" s="342">
        <f>SUM(D86:D89)</f>
        <v>1323676</v>
      </c>
      <c r="E90" s="342">
        <f t="shared" si="6"/>
        <v>-107590</v>
      </c>
      <c r="F90" s="343">
        <f t="shared" si="7"/>
        <v>-7.5171212059812781E-2</v>
      </c>
    </row>
    <row r="91" spans="1:6" ht="15" customHeight="1" x14ac:dyDescent="0.3">
      <c r="A91" s="338" t="s">
        <v>191</v>
      </c>
      <c r="B91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59265.34</v>
      </c>
      <c r="C91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31391</v>
      </c>
      <c r="D91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79598</v>
      </c>
      <c r="E91" s="337">
        <f t="shared" si="6"/>
        <v>48207</v>
      </c>
      <c r="F91" s="334">
        <f t="shared" si="7"/>
        <v>1.5356949444108183</v>
      </c>
    </row>
    <row r="92" spans="1:6" ht="15" customHeight="1" x14ac:dyDescent="0.3">
      <c r="A92" s="338" t="s">
        <v>192</v>
      </c>
      <c r="B92" s="337">
        <f>Instruction!F31+Research!F31+'Public Service'!F31+'Academic Supp'!F31+'Student Services'!F31+'Institutional Supp'!F31+Scholarships!F31+'OP&amp;M'!F31+Hospitals!F31+Transfers!F31+Other!F31</f>
        <v>0</v>
      </c>
      <c r="C92" s="337">
        <f>Instruction!H31+Research!H31+'Public Service'!H31+'Academic Supp'!H31+'Student Services'!H31+'Institutional Supp'!H31+Scholarships!H31+'OP&amp;M'!H31+Hospitals!H31+Transfers!H31+Other!H31</f>
        <v>0</v>
      </c>
      <c r="D92" s="337">
        <f>Instruction!J31+Research!J31+'Public Service'!J31+'Academic Supp'!J31+'Student Services'!J31+'Institutional Supp'!J31+Scholarships!J31+'OP&amp;M'!J31+Hospitals!J31+Transfers!J31+Other!J31</f>
        <v>0</v>
      </c>
      <c r="E92" s="337">
        <f t="shared" si="6"/>
        <v>0</v>
      </c>
      <c r="F92" s="334">
        <f t="shared" si="7"/>
        <v>0</v>
      </c>
    </row>
    <row r="93" spans="1:6" ht="15" customHeight="1" x14ac:dyDescent="0.3">
      <c r="A93" s="345" t="s">
        <v>193</v>
      </c>
      <c r="B93" s="337">
        <f>Instruction!F33+Research!F33+'Public Service'!F33+'Academic Supp'!F33+'Student Services'!F33+'Institutional Supp'!F33+Scholarships!F33+'OP&amp;M'!F33+Hospitals!F33+Transfers!F33+Other!F33</f>
        <v>0</v>
      </c>
      <c r="C93" s="337">
        <f>Instruction!H33+Research!H33+'Public Service'!H33+'Academic Supp'!H33+'Student Services'!H33+'Institutional Supp'!H33+Scholarships!H33+'OP&amp;M'!H33+Hospitals!H33+Transfers!H33+Other!H33</f>
        <v>0</v>
      </c>
      <c r="D93" s="337">
        <f>Instruction!J33+Research!J33+'Public Service'!J33+'Academic Supp'!J33+'Student Services'!J33+'Institutional Supp'!J33+Scholarships!J33+'OP&amp;M'!J33+Hospitals!J33+Transfers!J33++Other!J33</f>
        <v>0</v>
      </c>
      <c r="E93" s="337">
        <f t="shared" si="6"/>
        <v>0</v>
      </c>
      <c r="F93" s="334">
        <f t="shared" si="7"/>
        <v>0</v>
      </c>
    </row>
    <row r="94" spans="1:6" s="3" customFormat="1" ht="15" customHeight="1" x14ac:dyDescent="0.3">
      <c r="A94" s="359" t="s">
        <v>194</v>
      </c>
      <c r="B94" s="358">
        <f>SUM(B91:B93)</f>
        <v>59265.34</v>
      </c>
      <c r="C94" s="358">
        <f>SUM(C91:C93)</f>
        <v>31391</v>
      </c>
      <c r="D94" s="358">
        <f>SUM(D91:D93)</f>
        <v>79598</v>
      </c>
      <c r="E94" s="358">
        <f t="shared" si="6"/>
        <v>48207</v>
      </c>
      <c r="F94" s="343">
        <f t="shared" si="7"/>
        <v>1.5356949444108183</v>
      </c>
    </row>
    <row r="95" spans="1:6" ht="15" customHeight="1" x14ac:dyDescent="0.3">
      <c r="A95" s="345" t="s">
        <v>296</v>
      </c>
      <c r="B95" s="337">
        <f>Instruction!F42+Research!F42+'Public Service'!F42+'Academic Supp'!F42+'Student Services'!F42+'Institutional Supp'!F42+Scholarships!F42+'OP&amp;M'!F42+Hospitals!F42+Transfers!F42+Other!F42</f>
        <v>0</v>
      </c>
      <c r="C95" s="337">
        <f>Instruction!H42+Research!H42+'Public Service'!H42+'Academic Supp'!H42+'Student Services'!H42+'Institutional Supp'!H42+Scholarships!H42+'OP&amp;M'!H42+Hospitals!H42+Transfers!H42+Other!H42</f>
        <v>0</v>
      </c>
      <c r="D95" s="335">
        <f>Instruction!J42+Research!J42+'Public Service'!J42+'Academic Supp'!J42+'Student Services'!J42+'Institutional Supp'!J42+Scholarships!J42+'OP&amp;M'!J42+Hospitals!J42+Transfers!J42+Other!J42</f>
        <v>0</v>
      </c>
      <c r="E95" s="337">
        <f t="shared" si="6"/>
        <v>0</v>
      </c>
      <c r="F95" s="334">
        <f t="shared" si="7"/>
        <v>0</v>
      </c>
    </row>
    <row r="96" spans="1:6" s="3" customFormat="1" ht="15" customHeight="1" thickBot="1" x14ac:dyDescent="0.35">
      <c r="A96" s="360" t="s">
        <v>176</v>
      </c>
      <c r="B96" s="361">
        <f>B94+B90+B85+B81+B95</f>
        <v>15382124.449999999</v>
      </c>
      <c r="C96" s="361">
        <f>C94+C90+C85+C81+C95</f>
        <v>16547820</v>
      </c>
      <c r="D96" s="362">
        <f>D94+D90+D85+D81+D95</f>
        <v>17059136</v>
      </c>
      <c r="E96" s="361">
        <f t="shared" si="6"/>
        <v>511316</v>
      </c>
      <c r="F96" s="363">
        <f t="shared" si="7"/>
        <v>3.0899296704943614E-2</v>
      </c>
    </row>
    <row r="97" spans="1:6" ht="15" customHeight="1" x14ac:dyDescent="0.3">
      <c r="A97" s="97"/>
      <c r="B97" s="138"/>
      <c r="C97" s="138"/>
      <c r="D97" s="138"/>
      <c r="E97" s="138"/>
      <c r="F97" s="319" t="s">
        <v>117</v>
      </c>
    </row>
    <row r="98" spans="1:6" ht="15" customHeight="1" x14ac:dyDescent="0.3">
      <c r="A98" s="97" t="s">
        <v>557</v>
      </c>
      <c r="B98" s="138"/>
      <c r="C98" s="138"/>
      <c r="D98" s="138"/>
      <c r="E98" s="138"/>
      <c r="F98" s="319"/>
    </row>
    <row r="99" spans="1:6" ht="15" customHeight="1" x14ac:dyDescent="0.3">
      <c r="A99" s="97" t="s">
        <v>195</v>
      </c>
      <c r="B99" s="138"/>
      <c r="C99" s="138"/>
      <c r="D99" s="138"/>
      <c r="E99" s="138"/>
      <c r="F99" s="319"/>
    </row>
    <row r="100" spans="1:6" ht="15" customHeight="1" x14ac:dyDescent="0.3">
      <c r="A100" s="97" t="s">
        <v>117</v>
      </c>
      <c r="B100" s="138"/>
      <c r="C100" s="138"/>
      <c r="D100" s="138"/>
      <c r="E100" s="138"/>
      <c r="F100" s="364"/>
    </row>
  </sheetData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27" activePane="bottomRight" state="frozen"/>
      <selection pane="topRight" activeCell="B1" sqref="B1"/>
      <selection pane="bottomLeft" activeCell="A6" sqref="A6"/>
      <selection pane="bottomRight" activeCell="B50" sqref="B50"/>
    </sheetView>
  </sheetViews>
  <sheetFormatPr defaultColWidth="12.44140625" defaultRowHeight="15" customHeight="1" x14ac:dyDescent="0.25"/>
  <cols>
    <col min="1" max="1" width="73.109375" style="98" customWidth="1"/>
    <col min="2" max="5" width="24.88671875" style="138" customWidth="1"/>
    <col min="6" max="6" width="24.88671875" style="98" customWidth="1"/>
    <col min="7" max="7" width="16.88671875" style="98" customWidth="1"/>
    <col min="8" max="16384" width="12.44140625" style="98"/>
  </cols>
  <sheetData>
    <row r="1" spans="1:12" s="372" customFormat="1" ht="20.100000000000001" customHeight="1" x14ac:dyDescent="0.3">
      <c r="A1" s="366" t="s">
        <v>131</v>
      </c>
      <c r="B1" s="368"/>
      <c r="C1" s="369" t="s">
        <v>79</v>
      </c>
      <c r="D1" s="370" t="str">
        <f>Revenue!B2</f>
        <v>Louisiana State University Eunice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3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5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231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449</v>
      </c>
      <c r="C5" s="303" t="s">
        <v>449</v>
      </c>
      <c r="D5" s="303" t="s">
        <v>545</v>
      </c>
      <c r="E5" s="303" t="s">
        <v>449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5">
      <c r="A7" s="498" t="s">
        <v>206</v>
      </c>
      <c r="B7" s="306">
        <f>Revenue!F86</f>
        <v>0</v>
      </c>
      <c r="C7" s="306">
        <f>Revenue!H86</f>
        <v>0</v>
      </c>
      <c r="D7" s="306">
        <f>Revenue!J86</f>
        <v>0</v>
      </c>
      <c r="E7" s="307">
        <f t="shared" ref="E7:E12" si="0">D7-C7</f>
        <v>0</v>
      </c>
    </row>
    <row r="8" spans="1:12" ht="15" customHeight="1" x14ac:dyDescent="0.25">
      <c r="A8" s="405" t="s">
        <v>207</v>
      </c>
      <c r="B8" s="304">
        <f>Revenue!F87</f>
        <v>0</v>
      </c>
      <c r="C8" s="304">
        <f>Revenue!H87</f>
        <v>0</v>
      </c>
      <c r="D8" s="304">
        <f>Revenue!J87</f>
        <v>0</v>
      </c>
      <c r="E8" s="305">
        <f t="shared" si="0"/>
        <v>0</v>
      </c>
    </row>
    <row r="9" spans="1:12" ht="15" customHeight="1" x14ac:dyDescent="0.25">
      <c r="A9" s="499" t="s">
        <v>254</v>
      </c>
      <c r="B9" s="304">
        <f>Revenue!F88</f>
        <v>0</v>
      </c>
      <c r="C9" s="304">
        <f>Revenue!H88</f>
        <v>0</v>
      </c>
      <c r="D9" s="304">
        <f>Revenue!J88</f>
        <v>0</v>
      </c>
      <c r="E9" s="305">
        <f t="shared" si="0"/>
        <v>0</v>
      </c>
    </row>
    <row r="10" spans="1:12" ht="15" customHeight="1" x14ac:dyDescent="0.25">
      <c r="A10" s="499" t="s">
        <v>208</v>
      </c>
      <c r="B10" s="304">
        <f>Revenue!F89</f>
        <v>0</v>
      </c>
      <c r="C10" s="304">
        <f>Revenue!H89</f>
        <v>0</v>
      </c>
      <c r="D10" s="304">
        <f>Revenue!J89</f>
        <v>0</v>
      </c>
      <c r="E10" s="305">
        <f t="shared" si="0"/>
        <v>0</v>
      </c>
    </row>
    <row r="11" spans="1:12" ht="15" customHeight="1" x14ac:dyDescent="0.25">
      <c r="A11" s="499" t="s">
        <v>255</v>
      </c>
      <c r="B11" s="304">
        <f>Revenue!F91</f>
        <v>0</v>
      </c>
      <c r="C11" s="304">
        <f>Revenue!H91</f>
        <v>0</v>
      </c>
      <c r="D11" s="304">
        <f>Revenue!J91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414</v>
      </c>
      <c r="B13" s="308">
        <f>Revenue!F108</f>
        <v>0</v>
      </c>
      <c r="C13" s="308">
        <f>Revenue!H108</f>
        <v>0</v>
      </c>
      <c r="D13" s="308">
        <f>Revenue!J108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5">
      <c r="A16" s="498" t="s">
        <v>212</v>
      </c>
      <c r="B16" s="306">
        <f>Revenue!F7</f>
        <v>6302837.29</v>
      </c>
      <c r="C16" s="306">
        <f>Revenue!H7</f>
        <v>7084383</v>
      </c>
      <c r="D16" s="306">
        <f>Revenue!J7</f>
        <v>7084383</v>
      </c>
      <c r="E16" s="306">
        <f>D16-C16</f>
        <v>0</v>
      </c>
    </row>
    <row r="17" spans="1:5" ht="15" customHeight="1" x14ac:dyDescent="0.25">
      <c r="A17" s="498" t="s">
        <v>213</v>
      </c>
      <c r="B17" s="306">
        <f>Revenue!F19</f>
        <v>372798</v>
      </c>
      <c r="C17" s="306">
        <f>Revenue!H19</f>
        <v>500000</v>
      </c>
      <c r="D17" s="306">
        <f>Revenue!J19</f>
        <v>500000</v>
      </c>
      <c r="E17" s="306">
        <f>D17-C17</f>
        <v>0</v>
      </c>
    </row>
    <row r="18" spans="1:5" ht="15" customHeight="1" x14ac:dyDescent="0.25">
      <c r="A18" s="498" t="s">
        <v>214</v>
      </c>
      <c r="B18" s="306">
        <f>Revenue!F9</f>
        <v>496324.64</v>
      </c>
      <c r="C18" s="306">
        <f>Revenue!H9</f>
        <v>575000</v>
      </c>
      <c r="D18" s="306">
        <f>Revenue!J9</f>
        <v>575000</v>
      </c>
      <c r="E18" s="306">
        <f>D18-C18</f>
        <v>0</v>
      </c>
    </row>
    <row r="19" spans="1:5" ht="15" customHeight="1" x14ac:dyDescent="0.25">
      <c r="A19" s="498" t="s">
        <v>215</v>
      </c>
      <c r="B19" s="306">
        <f>Revenue!F10</f>
        <v>161305.56</v>
      </c>
      <c r="C19" s="306">
        <f>Revenue!H10</f>
        <v>185000</v>
      </c>
      <c r="D19" s="306">
        <f>Revenue!J10</f>
        <v>185000</v>
      </c>
      <c r="E19" s="306">
        <f>D19-C19</f>
        <v>0</v>
      </c>
    </row>
    <row r="20" spans="1:5" ht="15" customHeight="1" x14ac:dyDescent="0.25">
      <c r="A20" s="498" t="s">
        <v>357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5">
      <c r="A21" s="498" t="s">
        <v>358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5">
      <c r="A22" s="498" t="s">
        <v>418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5">
      <c r="A23" s="498" t="s">
        <v>420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5">
      <c r="A24" s="498" t="s">
        <v>359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5">
      <c r="A25" s="498" t="s">
        <v>360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5">
      <c r="A26" s="498" t="s">
        <v>361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5">
      <c r="A27" s="498" t="s">
        <v>362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5">
      <c r="A28" s="498" t="s">
        <v>363</v>
      </c>
      <c r="B28" s="306">
        <f>Revenue!F22</f>
        <v>1434833.51</v>
      </c>
      <c r="C28" s="306">
        <f>Revenue!H22</f>
        <v>1550000</v>
      </c>
      <c r="D28" s="306">
        <f>Revenue!J22</f>
        <v>1550000</v>
      </c>
      <c r="E28" s="306">
        <f t="shared" si="1"/>
        <v>0</v>
      </c>
    </row>
    <row r="29" spans="1:5" ht="15" customHeight="1" x14ac:dyDescent="0.25">
      <c r="A29" s="498" t="s">
        <v>364</v>
      </c>
      <c r="B29" s="306">
        <f>Revenue!F23</f>
        <v>656727.63</v>
      </c>
      <c r="C29" s="306">
        <f>Revenue!H23</f>
        <v>685000</v>
      </c>
      <c r="D29" s="306">
        <f>Revenue!J23</f>
        <v>677500</v>
      </c>
      <c r="E29" s="306">
        <f>D29-C29</f>
        <v>-7500</v>
      </c>
    </row>
    <row r="30" spans="1:5" s="153" customFormat="1" ht="15" customHeight="1" x14ac:dyDescent="0.25">
      <c r="A30" s="223" t="s">
        <v>216</v>
      </c>
      <c r="B30" s="308">
        <f>SUM(B16:B29)</f>
        <v>9424826.6300000008</v>
      </c>
      <c r="C30" s="308">
        <f>SUM(C16:C29)</f>
        <v>10579383</v>
      </c>
      <c r="D30" s="308">
        <f>SUM(D16:D29)</f>
        <v>10571883</v>
      </c>
      <c r="E30" s="308">
        <f>SUM(E16:E29)</f>
        <v>-7500</v>
      </c>
    </row>
    <row r="31" spans="1:5" ht="15" customHeight="1" x14ac:dyDescent="0.25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5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5">
      <c r="A33" s="501" t="s">
        <v>219</v>
      </c>
      <c r="B33" s="304">
        <f>Revenue!F73</f>
        <v>0</v>
      </c>
      <c r="C33" s="304">
        <f>Revenue!H73</f>
        <v>0</v>
      </c>
      <c r="D33" s="304">
        <f>Revenue!J73</f>
        <v>0</v>
      </c>
      <c r="E33" s="305">
        <f t="shared" si="2"/>
        <v>0</v>
      </c>
    </row>
    <row r="34" spans="1:5" ht="15" customHeight="1" x14ac:dyDescent="0.25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5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5">
      <c r="A36" s="501" t="s">
        <v>222</v>
      </c>
      <c r="B36" s="304">
        <f>Revenue!F30</f>
        <v>38628.04</v>
      </c>
      <c r="C36" s="304">
        <f>Revenue!H30</f>
        <v>49000</v>
      </c>
      <c r="D36" s="304">
        <f>Revenue!J30</f>
        <v>56500</v>
      </c>
      <c r="E36" s="305">
        <f t="shared" si="2"/>
        <v>7500</v>
      </c>
    </row>
    <row r="37" spans="1:5" ht="15" customHeight="1" x14ac:dyDescent="0.25">
      <c r="A37" s="500" t="s">
        <v>528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9463454.6699999999</v>
      </c>
      <c r="C38" s="310">
        <f>C30+SUM(C31:C37)</f>
        <v>10628383</v>
      </c>
      <c r="D38" s="310">
        <f>D30+SUM(D31:D37)</f>
        <v>10628383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5">
      <c r="A40" s="197" t="s">
        <v>225</v>
      </c>
      <c r="B40" s="306">
        <f>Revenue!F64</f>
        <v>0</v>
      </c>
      <c r="C40" s="306">
        <f>Revenue!H64</f>
        <v>0</v>
      </c>
      <c r="D40" s="306">
        <f>Revenue!J64</f>
        <v>0</v>
      </c>
      <c r="E40" s="307">
        <f>D40-C40</f>
        <v>0</v>
      </c>
    </row>
    <row r="41" spans="1:5" ht="15" customHeight="1" x14ac:dyDescent="0.25">
      <c r="A41" s="208" t="s">
        <v>226</v>
      </c>
      <c r="B41" s="312">
        <f>Revenue!F65</f>
        <v>0</v>
      </c>
      <c r="C41" s="312">
        <f>Revenue!H65</f>
        <v>0</v>
      </c>
      <c r="D41" s="312">
        <f>Revenue!J65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5">
      <c r="A43" s="197" t="s">
        <v>228</v>
      </c>
      <c r="B43" s="306">
        <f>Revenue!F66</f>
        <v>0</v>
      </c>
      <c r="C43" s="306">
        <f>Revenue!H66</f>
        <v>0</v>
      </c>
      <c r="D43" s="306">
        <f>Revenue!J66</f>
        <v>0</v>
      </c>
      <c r="E43" s="307">
        <f>D43-C43</f>
        <v>0</v>
      </c>
    </row>
    <row r="44" spans="1:5" ht="15" customHeight="1" x14ac:dyDescent="0.25">
      <c r="A44" s="208" t="s">
        <v>252</v>
      </c>
      <c r="B44" s="304">
        <f>Revenue!F67+Revenue!F72</f>
        <v>0</v>
      </c>
      <c r="C44" s="304">
        <f>Revenue!H67+Revenue!H72</f>
        <v>0</v>
      </c>
      <c r="D44" s="304">
        <f>Revenue!J67+Revenue!J72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9463454.6699999999</v>
      </c>
      <c r="C47" s="315">
        <f>C45+C38+C12+C13+C46</f>
        <v>10628383</v>
      </c>
      <c r="D47" s="315">
        <f>D45+D38+D12+D13+D46</f>
        <v>10628383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5">
      <c r="A51" s="317"/>
    </row>
    <row r="52" spans="1:1" ht="15" customHeight="1" x14ac:dyDescent="0.25">
      <c r="A52" s="318"/>
    </row>
    <row r="53" spans="1:1" ht="15" customHeight="1" x14ac:dyDescent="0.25">
      <c r="A53" s="318" t="s">
        <v>117</v>
      </c>
    </row>
    <row r="54" spans="1:1" ht="15" customHeight="1" x14ac:dyDescent="0.25">
      <c r="A54" s="318" t="s">
        <v>117</v>
      </c>
    </row>
    <row r="56" spans="1:1" ht="15" customHeight="1" x14ac:dyDescent="0.25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B42" sqref="B42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Eunice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450</v>
      </c>
      <c r="C6" s="236"/>
      <c r="D6" s="237"/>
      <c r="E6" s="236"/>
      <c r="F6" s="237"/>
      <c r="G6" s="238"/>
      <c r="H6" s="200" t="s">
        <v>546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Revenue!H34</f>
        <v>5645852</v>
      </c>
      <c r="C13" s="252">
        <f t="shared" ref="C13:C81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5645852</v>
      </c>
      <c r="G13" s="256">
        <f>IF(ISBLANK(F13),"  ",IF(F81&gt;0,F13/F81,IF(F13&gt;0,1,0)))</f>
        <v>0.20923161030699114</v>
      </c>
      <c r="H13" s="232">
        <f>Revenue!J34</f>
        <v>6194070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6194070</v>
      </c>
      <c r="M13" s="256">
        <f>IF(ISBLANK(L13),"  ",IF(L81&gt;0,L13/L81,IF(L13&gt;0,1,0)))</f>
        <v>0.22189329080940126</v>
      </c>
    </row>
    <row r="14" spans="1:13" ht="15" customHeight="1" x14ac:dyDescent="0.25">
      <c r="A14" s="197" t="s">
        <v>239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273585</v>
      </c>
      <c r="C15" s="539">
        <f>IF(ISBLANK(B15),"  ",IF(F15&gt;0,B15/F15,IF(B15&gt;0,1,0)))</f>
        <v>1</v>
      </c>
      <c r="D15" s="540">
        <f>SUM(D16:D38)</f>
        <v>0</v>
      </c>
      <c r="E15" s="541">
        <f>IF(ISBLANK(D15),"  ",IF(F15&gt;0,D15/F15,IF(D15&gt;0,1,0)))</f>
        <v>0</v>
      </c>
      <c r="F15" s="542">
        <f>D15+B15</f>
        <v>273585</v>
      </c>
      <c r="G15" s="543">
        <f>IF(ISBLANK(F15),"  ",IF(F81&gt;0,F15/F81,IF(F15&gt;0,1,0)))</f>
        <v>1.0138882511592258E-2</v>
      </c>
      <c r="H15" s="538">
        <f>SUM(H16:H38)</f>
        <v>236683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236683</v>
      </c>
      <c r="M15" s="543">
        <f>IF(ISBLANK(L15),"  ",IF(L81&gt;0,L15/L81,IF(L15&gt;0,1,0)))</f>
        <v>8.4788143738513642E-3</v>
      </c>
    </row>
    <row r="16" spans="1:13" s="401" customFormat="1" ht="15" customHeight="1" x14ac:dyDescent="0.25">
      <c r="A16" s="522" t="s">
        <v>241</v>
      </c>
      <c r="B16" s="523">
        <f>Revenue!H39</f>
        <v>0</v>
      </c>
      <c r="C16" s="524">
        <f t="shared" si="0"/>
        <v>0</v>
      </c>
      <c r="D16" s="525">
        <f>Revenue!I39</f>
        <v>0</v>
      </c>
      <c r="E16" s="526">
        <f>IF(ISBLANK(D16),"  ",IF(F16&gt;0,D16/F16,IF(D16&gt;0,1,0)))</f>
        <v>0</v>
      </c>
      <c r="F16" s="527">
        <f t="shared" ref="F16:F42" si="2">D16+B16</f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29" si="3">IF(ISBLANK(H16),"  ",IF(L16&gt;0,H16/L16,IF(H16&gt;0,1,0)))</f>
        <v>0</v>
      </c>
      <c r="J16" s="525">
        <f>Revenue!K39</f>
        <v>0</v>
      </c>
      <c r="K16" s="526">
        <f t="shared" ref="K16:K35" si="4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Revenue!H40</f>
        <v>273585</v>
      </c>
      <c r="C17" s="531">
        <f t="shared" si="0"/>
        <v>1</v>
      </c>
      <c r="D17" s="532">
        <f>Revenue!I40</f>
        <v>0</v>
      </c>
      <c r="E17" s="526">
        <f t="shared" ref="E17:E35" si="5">IF(ISBLANK(D17),"  ",IF(F17&gt;0,D17/F17,IF(D17&gt;0,1,0)))</f>
        <v>0</v>
      </c>
      <c r="F17" s="533">
        <f t="shared" si="2"/>
        <v>273585</v>
      </c>
      <c r="G17" s="534">
        <f>IF(ISBLANK(F17),"  ",IF(F81&gt;0,F17/F81,IF(F17&gt;0,1,0)))</f>
        <v>1.0138882511592258E-2</v>
      </c>
      <c r="H17" s="530">
        <f>Revenue!J40</f>
        <v>236683</v>
      </c>
      <c r="I17" s="531">
        <f t="shared" si="3"/>
        <v>1</v>
      </c>
      <c r="J17" s="532">
        <f>Revenue!K40</f>
        <v>0</v>
      </c>
      <c r="K17" s="535">
        <f t="shared" si="4"/>
        <v>0</v>
      </c>
      <c r="L17" s="533">
        <f t="shared" si="1"/>
        <v>236683</v>
      </c>
      <c r="M17" s="534">
        <f>IF(ISBLANK(L17),"  ",IF(L81&gt;0,L17/L81,IF(L17&gt;0,1,0)))</f>
        <v>8.4788143738513642E-3</v>
      </c>
    </row>
    <row r="18" spans="1:13" s="402" customFormat="1" ht="15" customHeight="1" x14ac:dyDescent="0.25">
      <c r="A18" s="529" t="s">
        <v>147</v>
      </c>
      <c r="B18" s="530">
        <f>Revenue!H41</f>
        <v>0</v>
      </c>
      <c r="C18" s="531">
        <f t="shared" si="0"/>
        <v>0</v>
      </c>
      <c r="D18" s="532">
        <f>Revenue!I41</f>
        <v>0</v>
      </c>
      <c r="E18" s="526">
        <f t="shared" si="5"/>
        <v>0</v>
      </c>
      <c r="F18" s="533">
        <f t="shared" si="2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3"/>
        <v>0</v>
      </c>
      <c r="J18" s="532">
        <f>Revenue!K41</f>
        <v>0</v>
      </c>
      <c r="K18" s="535">
        <f t="shared" si="4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Revenue!H42</f>
        <v>0</v>
      </c>
      <c r="C19" s="531">
        <f t="shared" si="0"/>
        <v>0</v>
      </c>
      <c r="D19" s="532">
        <f>Revenue!I42</f>
        <v>0</v>
      </c>
      <c r="E19" s="526">
        <f t="shared" si="5"/>
        <v>0</v>
      </c>
      <c r="F19" s="533">
        <f t="shared" si="2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3"/>
        <v>0</v>
      </c>
      <c r="J19" s="532">
        <f>Revenue!K42</f>
        <v>0</v>
      </c>
      <c r="K19" s="535">
        <f t="shared" si="4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Revenue!H43</f>
        <v>0</v>
      </c>
      <c r="C20" s="531">
        <f t="shared" si="0"/>
        <v>0</v>
      </c>
      <c r="D20" s="532">
        <f>Revenue!I43</f>
        <v>0</v>
      </c>
      <c r="E20" s="526">
        <f t="shared" si="5"/>
        <v>0</v>
      </c>
      <c r="F20" s="533">
        <f>D20+B20</f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3"/>
        <v>0</v>
      </c>
      <c r="J20" s="532">
        <f>Revenue!K43</f>
        <v>0</v>
      </c>
      <c r="K20" s="535">
        <f t="shared" si="4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Revenue!H44</f>
        <v>0</v>
      </c>
      <c r="C21" s="531">
        <f t="shared" si="0"/>
        <v>0</v>
      </c>
      <c r="D21" s="532">
        <f>Revenue!I44</f>
        <v>0</v>
      </c>
      <c r="E21" s="526">
        <f t="shared" si="5"/>
        <v>0</v>
      </c>
      <c r="F21" s="533">
        <f t="shared" si="2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3"/>
        <v>0</v>
      </c>
      <c r="J21" s="532">
        <f>Revenue!K44</f>
        <v>0</v>
      </c>
      <c r="K21" s="535">
        <f t="shared" si="4"/>
        <v>0</v>
      </c>
      <c r="L21" s="533">
        <f t="shared" ref="L21:L25" si="6">J21+H21</f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Revenue!H49</f>
        <v>0</v>
      </c>
      <c r="C22" s="531">
        <f t="shared" si="0"/>
        <v>0</v>
      </c>
      <c r="D22" s="532">
        <f>Revenue!I49</f>
        <v>0</v>
      </c>
      <c r="E22" s="526">
        <f t="shared" si="5"/>
        <v>0</v>
      </c>
      <c r="F22" s="533">
        <f t="shared" si="2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3"/>
        <v>0</v>
      </c>
      <c r="J22" s="532">
        <f>Revenue!K49</f>
        <v>0</v>
      </c>
      <c r="K22" s="535">
        <f t="shared" si="4"/>
        <v>0</v>
      </c>
      <c r="L22" s="533">
        <f t="shared" si="6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Revenue!H45</f>
        <v>0</v>
      </c>
      <c r="C23" s="531">
        <f t="shared" si="0"/>
        <v>0</v>
      </c>
      <c r="D23" s="532">
        <f>Revenue!I45</f>
        <v>0</v>
      </c>
      <c r="E23" s="526">
        <f t="shared" si="5"/>
        <v>0</v>
      </c>
      <c r="F23" s="533">
        <f t="shared" si="2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3"/>
        <v>0</v>
      </c>
      <c r="J23" s="532">
        <f>Revenue!K45</f>
        <v>0</v>
      </c>
      <c r="K23" s="535">
        <f t="shared" si="4"/>
        <v>0</v>
      </c>
      <c r="L23" s="533">
        <f t="shared" si="6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Revenue!H46</f>
        <v>0</v>
      </c>
      <c r="C24" s="531">
        <f t="shared" si="0"/>
        <v>0</v>
      </c>
      <c r="D24" s="532">
        <f>Revenue!I46</f>
        <v>0</v>
      </c>
      <c r="E24" s="526">
        <f t="shared" si="5"/>
        <v>0</v>
      </c>
      <c r="F24" s="533">
        <f t="shared" si="2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3"/>
        <v>0</v>
      </c>
      <c r="J24" s="532">
        <f>Revenue!K46</f>
        <v>0</v>
      </c>
      <c r="K24" s="535">
        <f t="shared" si="4"/>
        <v>0</v>
      </c>
      <c r="L24" s="533">
        <f t="shared" si="6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Revenue!H47</f>
        <v>0</v>
      </c>
      <c r="C25" s="531">
        <f t="shared" si="0"/>
        <v>0</v>
      </c>
      <c r="D25" s="532">
        <f>Revenue!I47</f>
        <v>0</v>
      </c>
      <c r="E25" s="526">
        <f t="shared" si="5"/>
        <v>0</v>
      </c>
      <c r="F25" s="533">
        <f t="shared" si="2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3"/>
        <v>0</v>
      </c>
      <c r="J25" s="532">
        <f>Revenue!K47</f>
        <v>0</v>
      </c>
      <c r="K25" s="535">
        <f t="shared" si="4"/>
        <v>0</v>
      </c>
      <c r="L25" s="533">
        <f t="shared" si="6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Revenue!H48</f>
        <v>0</v>
      </c>
      <c r="C26" s="531">
        <f t="shared" si="0"/>
        <v>0</v>
      </c>
      <c r="D26" s="532">
        <f>Revenue!I48</f>
        <v>0</v>
      </c>
      <c r="E26" s="526">
        <f t="shared" si="5"/>
        <v>0</v>
      </c>
      <c r="F26" s="533">
        <f t="shared" ref="F26:F35" si="7">D26+B26</f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3"/>
        <v>0</v>
      </c>
      <c r="J26" s="532">
        <f>Revenue!K48</f>
        <v>0</v>
      </c>
      <c r="K26" s="535">
        <f t="shared" si="4"/>
        <v>0</v>
      </c>
      <c r="L26" s="533">
        <f t="shared" ref="L26:L35" si="8">J26+H26</f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Revenue!H50</f>
        <v>0</v>
      </c>
      <c r="C27" s="531">
        <f>IF(ISBLANK(B27),"  ",IF(F27&gt;0,B27/F27,IF(B27&gt;0,1,0)))</f>
        <v>0</v>
      </c>
      <c r="D27" s="532">
        <f>Revenue!I50</f>
        <v>0</v>
      </c>
      <c r="E27" s="526">
        <f>IF(ISBLANK(D27),"  ",IF(F27&gt;0,D27/F27,IF(D27&gt;0,1,0)))</f>
        <v>0</v>
      </c>
      <c r="F27" s="533">
        <f t="shared" si="7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3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8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Revenue!H51</f>
        <v>0</v>
      </c>
      <c r="C28" s="531">
        <f t="shared" si="0"/>
        <v>0</v>
      </c>
      <c r="D28" s="532">
        <f>Revenue!I51</f>
        <v>0</v>
      </c>
      <c r="E28" s="526">
        <f>IF(ISBLANK(D28),"  ",IF(F28&gt;0,D28/F28,IF(D28&gt;0,1,0)))</f>
        <v>0</v>
      </c>
      <c r="F28" s="533">
        <f t="shared" si="7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3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8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Revenue!H52</f>
        <v>0</v>
      </c>
      <c r="C29" s="531">
        <f t="shared" si="0"/>
        <v>0</v>
      </c>
      <c r="D29" s="532">
        <f>Revenue!I52</f>
        <v>0</v>
      </c>
      <c r="E29" s="526">
        <f>IF(ISBLANK(D29),"  ",IF(F29&gt;0,D29/F29,IF(D29&gt;0,1,0)))</f>
        <v>0</v>
      </c>
      <c r="F29" s="533">
        <f t="shared" si="7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3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8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Revenue!H53</f>
        <v>0</v>
      </c>
      <c r="C30" s="531">
        <f>IF(ISBLANK(B30),"  ",IF(F30&gt;0,B30/F30,IF(B30&gt;0,1,0)))</f>
        <v>0</v>
      </c>
      <c r="D30" s="532">
        <f>Revenue!I53</f>
        <v>0</v>
      </c>
      <c r="E30" s="526">
        <f>IF(ISBLANK(D30),"  ",IF(F30&gt;0,D30/F30,IF(D30&gt;0,1,0)))</f>
        <v>0</v>
      </c>
      <c r="F30" s="533">
        <f t="shared" si="7"/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 t="shared" si="8"/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464</v>
      </c>
      <c r="B31" s="530">
        <f>Revenue!H54</f>
        <v>0</v>
      </c>
      <c r="C31" s="531">
        <f t="shared" ref="C31:C35" si="9">IF(ISBLANK(B31),"  ",IF(F31&gt;0,B31/F31,IF(B31&gt;0,1,0)))</f>
        <v>0</v>
      </c>
      <c r="D31" s="532">
        <f>Revenue!I54</f>
        <v>0</v>
      </c>
      <c r="E31" s="526">
        <f t="shared" si="5"/>
        <v>0</v>
      </c>
      <c r="F31" s="533">
        <f t="shared" si="7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ref="I31:I35" si="10">IF(ISBLANK(H31),"  ",IF(L31&gt;0,H31/L31,IF(H31&gt;0,1,0)))</f>
        <v>0</v>
      </c>
      <c r="J31" s="532">
        <f>Revenue!K54</f>
        <v>0</v>
      </c>
      <c r="K31" s="535">
        <f t="shared" si="4"/>
        <v>0</v>
      </c>
      <c r="L31" s="533">
        <f t="shared" si="8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462</v>
      </c>
      <c r="B32" s="530">
        <f>Revenue!H55</f>
        <v>0</v>
      </c>
      <c r="C32" s="531">
        <f t="shared" si="9"/>
        <v>0</v>
      </c>
      <c r="D32" s="532">
        <f>Revenue!I55</f>
        <v>0</v>
      </c>
      <c r="E32" s="526">
        <f t="shared" si="5"/>
        <v>0</v>
      </c>
      <c r="F32" s="533">
        <f t="shared" si="7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10"/>
        <v>0</v>
      </c>
      <c r="J32" s="532">
        <f>Revenue!K55</f>
        <v>0</v>
      </c>
      <c r="K32" s="535">
        <f t="shared" si="4"/>
        <v>0</v>
      </c>
      <c r="L32" s="533">
        <f t="shared" si="8"/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461</v>
      </c>
      <c r="B33" s="530">
        <f>Revenue!H56</f>
        <v>0</v>
      </c>
      <c r="C33" s="531">
        <f t="shared" si="9"/>
        <v>0</v>
      </c>
      <c r="D33" s="532">
        <f>Revenue!I56</f>
        <v>0</v>
      </c>
      <c r="E33" s="526">
        <f t="shared" si="5"/>
        <v>0</v>
      </c>
      <c r="F33" s="533">
        <f t="shared" si="7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10"/>
        <v>0</v>
      </c>
      <c r="J33" s="532">
        <f>Revenue!K56</f>
        <v>0</v>
      </c>
      <c r="K33" s="535">
        <f t="shared" si="4"/>
        <v>0</v>
      </c>
      <c r="L33" s="533">
        <f t="shared" si="8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465</v>
      </c>
      <c r="B34" s="530">
        <f>Revenue!H57</f>
        <v>0</v>
      </c>
      <c r="C34" s="531">
        <f t="shared" si="9"/>
        <v>0</v>
      </c>
      <c r="D34" s="532">
        <f>Revenue!I57</f>
        <v>0</v>
      </c>
      <c r="E34" s="526">
        <f t="shared" si="5"/>
        <v>0</v>
      </c>
      <c r="F34" s="533">
        <f t="shared" si="7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10"/>
        <v>0</v>
      </c>
      <c r="J34" s="532">
        <f>Revenue!K57</f>
        <v>0</v>
      </c>
      <c r="K34" s="535">
        <f t="shared" si="4"/>
        <v>0</v>
      </c>
      <c r="L34" s="533">
        <f t="shared" si="8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463</v>
      </c>
      <c r="B35" s="530">
        <f>Revenue!H58</f>
        <v>0</v>
      </c>
      <c r="C35" s="531">
        <f t="shared" si="9"/>
        <v>0</v>
      </c>
      <c r="D35" s="532">
        <f>Revenue!I58</f>
        <v>0</v>
      </c>
      <c r="E35" s="526">
        <f t="shared" si="5"/>
        <v>0</v>
      </c>
      <c r="F35" s="533">
        <f t="shared" si="7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10"/>
        <v>0</v>
      </c>
      <c r="J35" s="532">
        <f>Revenue!K58</f>
        <v>0</v>
      </c>
      <c r="K35" s="535">
        <f t="shared" si="4"/>
        <v>0</v>
      </c>
      <c r="L35" s="533">
        <f t="shared" si="8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563</v>
      </c>
      <c r="B36" s="530">
        <f>Revenue!H59</f>
        <v>0</v>
      </c>
      <c r="C36" s="531">
        <f t="shared" ref="C36:C37" si="11">IF(ISBLANK(B36),"  ",IF(F36&gt;0,B36/F36,IF(B36&gt;0,1,0)))</f>
        <v>0</v>
      </c>
      <c r="D36" s="532">
        <f>Revenue!I59</f>
        <v>0</v>
      </c>
      <c r="E36" s="526">
        <f t="shared" ref="E36:E38" si="12">IF(ISBLANK(D36),"  ",IF(F36&gt;0,D36/F36,IF(D36&gt;0,1,0)))</f>
        <v>0</v>
      </c>
      <c r="F36" s="533">
        <f t="shared" ref="F36:F38" si="13">D36+B36</f>
        <v>0</v>
      </c>
      <c r="G36" s="534">
        <f t="shared" ref="G36:G38" si="14">IF(ISBLANK(F36),"  ",IF(F86&gt;0,F36/F86,IF(F36&gt;0,1,0)))</f>
        <v>0</v>
      </c>
      <c r="H36" s="530">
        <f>Revenue!J59</f>
        <v>0</v>
      </c>
      <c r="I36" s="531">
        <f t="shared" ref="I36:I38" si="15">IF(ISBLANK(H36),"  ",IF(L36&gt;0,H36/L36,IF(H36&gt;0,1,0)))</f>
        <v>0</v>
      </c>
      <c r="J36" s="532">
        <f>Revenue!K59</f>
        <v>0</v>
      </c>
      <c r="K36" s="535">
        <f t="shared" ref="K36:K38" si="16">IF(ISBLANK(J36),"  ",IF(L36&gt;0,J36/L36,IF(J36&gt;0,1,0)))</f>
        <v>0</v>
      </c>
      <c r="L36" s="533">
        <f t="shared" ref="L36:L38" si="17">J36+H36</f>
        <v>0</v>
      </c>
      <c r="M36" s="534">
        <f t="shared" ref="M36:M38" si="18">IF(ISBLANK(L36),"  ",IF(L86&gt;0,L36/L86,IF(L36&gt;0,1,0)))</f>
        <v>0</v>
      </c>
    </row>
    <row r="37" spans="1:13" s="402" customFormat="1" ht="15" customHeight="1" x14ac:dyDescent="0.25">
      <c r="A37" s="529" t="s">
        <v>564</v>
      </c>
      <c r="B37" s="530">
        <f>Revenue!H60</f>
        <v>0</v>
      </c>
      <c r="C37" s="531">
        <f t="shared" si="11"/>
        <v>0</v>
      </c>
      <c r="D37" s="532">
        <f>Revenue!I60</f>
        <v>0</v>
      </c>
      <c r="E37" s="526">
        <f t="shared" si="12"/>
        <v>0</v>
      </c>
      <c r="F37" s="533">
        <f t="shared" si="13"/>
        <v>0</v>
      </c>
      <c r="G37" s="534">
        <f t="shared" si="14"/>
        <v>0</v>
      </c>
      <c r="H37" s="530">
        <f>Revenue!J60</f>
        <v>0</v>
      </c>
      <c r="I37" s="531">
        <f t="shared" si="15"/>
        <v>0</v>
      </c>
      <c r="J37" s="532">
        <f>Revenue!K60</f>
        <v>0</v>
      </c>
      <c r="K37" s="535">
        <f t="shared" si="16"/>
        <v>0</v>
      </c>
      <c r="L37" s="533">
        <f t="shared" si="17"/>
        <v>0</v>
      </c>
      <c r="M37" s="534">
        <f t="shared" si="18"/>
        <v>0</v>
      </c>
    </row>
    <row r="38" spans="1:13" s="402" customFormat="1" ht="15" customHeight="1" x14ac:dyDescent="0.25">
      <c r="A38" s="529" t="s">
        <v>565</v>
      </c>
      <c r="B38" s="530">
        <f>Revenue!H61</f>
        <v>0</v>
      </c>
      <c r="C38" s="531">
        <f>IF(ISBLANK(B38),"  ",IF(F38&gt;0,B38/F38,IF(B38&gt;0,1,0)))</f>
        <v>0</v>
      </c>
      <c r="D38" s="532">
        <f>Revenue!I61</f>
        <v>0</v>
      </c>
      <c r="E38" s="526">
        <f t="shared" si="12"/>
        <v>0</v>
      </c>
      <c r="F38" s="533">
        <f t="shared" si="13"/>
        <v>0</v>
      </c>
      <c r="G38" s="534">
        <f t="shared" si="14"/>
        <v>0</v>
      </c>
      <c r="H38" s="530">
        <f>Revenue!J61</f>
        <v>0</v>
      </c>
      <c r="I38" s="531">
        <f t="shared" si="15"/>
        <v>0</v>
      </c>
      <c r="J38" s="532">
        <f>Revenue!K61</f>
        <v>0</v>
      </c>
      <c r="K38" s="535">
        <f t="shared" si="16"/>
        <v>0</v>
      </c>
      <c r="L38" s="533">
        <f t="shared" si="17"/>
        <v>0</v>
      </c>
      <c r="M38" s="534">
        <f t="shared" si="18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267" t="s">
        <v>117</v>
      </c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209">
        <f>Revenue!H94+Revenue!H95</f>
        <v>0</v>
      </c>
      <c r="C40" s="257">
        <f t="shared" si="0"/>
        <v>0</v>
      </c>
      <c r="D40" s="262">
        <f>Revenue!I94+Revenue!I95</f>
        <v>0</v>
      </c>
      <c r="E40" s="259">
        <f>IF(ISBLANK(D40),"  ",IF(F40&gt;0,D40/F40,IF(D40&gt;0,1,0)))</f>
        <v>0</v>
      </c>
      <c r="F40" s="247">
        <f t="shared" si="2"/>
        <v>0</v>
      </c>
      <c r="G40" s="261">
        <f>IF(ISBLANK(F40),"  ",IF(F81&gt;0,F40/F81,IF(F40&gt;0,1,0)))</f>
        <v>0</v>
      </c>
      <c r="H40" s="209">
        <f>Revenue!J94+Revenue!J95</f>
        <v>0</v>
      </c>
      <c r="I40" s="257">
        <f>IF(ISBLANK(H40),"  ",IF(L40&gt;0,H40/L40,IF(H40&gt;0,1,0)))</f>
        <v>0</v>
      </c>
      <c r="J40" s="262">
        <f>Revenue!K94+Revenue!K95</f>
        <v>0</v>
      </c>
      <c r="K40" s="259">
        <f>IF(ISBLANK(J40),"  ",IF(L40&gt;0,J40/L40,IF(J40&gt;0,1,0)))</f>
        <v>0</v>
      </c>
      <c r="L40" s="247">
        <f>J40+H40</f>
        <v>0</v>
      </c>
      <c r="M40" s="261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67" t="s">
        <v>117</v>
      </c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257</v>
      </c>
      <c r="B42" s="209">
        <f>Revenue!H96</f>
        <v>0</v>
      </c>
      <c r="C42" s="257">
        <f t="shared" si="0"/>
        <v>0</v>
      </c>
      <c r="D42" s="262">
        <f>Revenue!I96</f>
        <v>0</v>
      </c>
      <c r="E42" s="259">
        <f>IF(ISBLANK(D42),"  ",IF(F42&gt;0,D42/F42,IF(D42&gt;0,1,0)))</f>
        <v>0</v>
      </c>
      <c r="F42" s="247">
        <f t="shared" si="2"/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0"/>
        <v xml:space="preserve">  </v>
      </c>
      <c r="D43" s="262"/>
      <c r="E43" s="254" t="str">
        <f>IF(ISBLANK(D43),"  ",IF(F43&gt;0,D43/F43,IF(D43&gt;0,1,0)))</f>
        <v xml:space="preserve">  </v>
      </c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5919437</v>
      </c>
      <c r="C44" s="269">
        <f t="shared" si="0"/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5919437</v>
      </c>
      <c r="G44" s="271">
        <f>IF(ISBLANK(F44),"  ",IF(F81&gt;0,F44/F81,IF(F44&gt;0,1,0)))</f>
        <v>0.2193704928185834</v>
      </c>
      <c r="H44" s="217">
        <f>SUM(H13,H14,H15,H40,H42,H43)</f>
        <v>6430753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6430753</v>
      </c>
      <c r="M44" s="271">
        <f>IF(ISBLANK(L44),"  ",IF(L81&gt;0,L44/L81,IF(L44&gt;0,1,0)))</f>
        <v>0.23037210518325263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Revenue!H86</f>
        <v>0</v>
      </c>
      <c r="C46" s="252">
        <f t="shared" si="0"/>
        <v>0</v>
      </c>
      <c r="D46" s="258">
        <f>Revenue!I86</f>
        <v>0</v>
      </c>
      <c r="E46" s="254">
        <f t="shared" ref="E46:E52" si="19"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20">IF(ISBLANK(H46),"  ",IF(L46&gt;0,H46/L46,IF(H46&gt;0,1,0)))</f>
        <v>0</v>
      </c>
      <c r="J46" s="258">
        <f>Revenue!K86</f>
        <v>0</v>
      </c>
      <c r="K46" s="254">
        <f t="shared" ref="K46:K52" si="21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Revenue!H87</f>
        <v>0</v>
      </c>
      <c r="C47" s="257">
        <f t="shared" si="0"/>
        <v>0</v>
      </c>
      <c r="D47" s="262">
        <f>Revenue!I87</f>
        <v>0</v>
      </c>
      <c r="E47" s="259">
        <f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20"/>
        <v>0</v>
      </c>
      <c r="J47" s="262">
        <f>Revenue!K87</f>
        <v>0</v>
      </c>
      <c r="K47" s="259">
        <f t="shared" si="21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Revenue!H88</f>
        <v>0</v>
      </c>
      <c r="C48" s="257">
        <f t="shared" si="0"/>
        <v>0</v>
      </c>
      <c r="D48" s="262">
        <f>Revenue!I88</f>
        <v>0</v>
      </c>
      <c r="E48" s="259">
        <f t="shared" si="19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20"/>
        <v>0</v>
      </c>
      <c r="J48" s="262">
        <f>Revenue!K88</f>
        <v>0</v>
      </c>
      <c r="K48" s="259">
        <f t="shared" si="21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Revenue!H89</f>
        <v>0</v>
      </c>
      <c r="C49" s="257">
        <f t="shared" si="0"/>
        <v>0</v>
      </c>
      <c r="D49" s="262">
        <f>Revenue!I89</f>
        <v>0</v>
      </c>
      <c r="E49" s="259">
        <f t="shared" si="19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20"/>
        <v>0</v>
      </c>
      <c r="J49" s="262">
        <f>Revenue!K89</f>
        <v>0</v>
      </c>
      <c r="K49" s="259">
        <f t="shared" si="21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Revenue!H91</f>
        <v>0</v>
      </c>
      <c r="C50" s="257">
        <f t="shared" si="0"/>
        <v>0</v>
      </c>
      <c r="D50" s="262">
        <f>Revenue!I91</f>
        <v>0</v>
      </c>
      <c r="E50" s="259">
        <f t="shared" si="19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20"/>
        <v>0</v>
      </c>
      <c r="J50" s="262">
        <f>Revenue!K91</f>
        <v>0</v>
      </c>
      <c r="K50" s="259">
        <f t="shared" si="21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0"/>
        <v>0</v>
      </c>
      <c r="D51" s="272">
        <f>D50+D49+D48+D47+D46</f>
        <v>0</v>
      </c>
      <c r="E51" s="270">
        <f t="shared" si="19"/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20"/>
        <v>0</v>
      </c>
      <c r="J51" s="272">
        <f>J50+J49+J48+J47+J46</f>
        <v>0</v>
      </c>
      <c r="K51" s="270">
        <f t="shared" si="21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413</v>
      </c>
      <c r="B52" s="274">
        <f>Revenue!H108</f>
        <v>0</v>
      </c>
      <c r="C52" s="269">
        <f t="shared" si="0"/>
        <v>0</v>
      </c>
      <c r="D52" s="292">
        <f>Revenue!I108</f>
        <v>0</v>
      </c>
      <c r="E52" s="270">
        <f t="shared" si="19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20"/>
        <v>0</v>
      </c>
      <c r="J52" s="274">
        <f>Revenue!K108</f>
        <v>0</v>
      </c>
      <c r="K52" s="270">
        <f t="shared" si="21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Revenue!H7</f>
        <v>7084383</v>
      </c>
      <c r="C54" s="252">
        <f t="shared" si="0"/>
        <v>1</v>
      </c>
      <c r="D54" s="258">
        <f>Revenue!I7</f>
        <v>0</v>
      </c>
      <c r="E54" s="254">
        <f t="shared" ref="E54:E72" si="22">IF(ISBLANK(D54),"  ",IF(F54&gt;0,D54/F54,IF(D54&gt;0,1,0)))</f>
        <v>0</v>
      </c>
      <c r="F54" s="280">
        <f t="shared" ref="F54:F59" si="23">D54+B54</f>
        <v>7084383</v>
      </c>
      <c r="G54" s="256">
        <f>IF(ISBLANK(F54),"  ",IF(F81&gt;0,F54/F81,IF(F54&gt;0,1,0)))</f>
        <v>0.26254263539346634</v>
      </c>
      <c r="H54" s="276">
        <f>Revenue!J7</f>
        <v>7084383</v>
      </c>
      <c r="I54" s="252">
        <f t="shared" ref="I54:I72" si="24">IF(ISBLANK(H54),"  ",IF(L54&gt;0,H54/L54,IF(H54&gt;0,1,0)))</f>
        <v>1</v>
      </c>
      <c r="J54" s="258">
        <f>Revenue!K7</f>
        <v>0</v>
      </c>
      <c r="K54" s="254">
        <f t="shared" ref="K54:K72" si="25">IF(ISBLANK(J54),"  ",IF(L54&gt;0,J54/L54,IF(J54&gt;0,1,0)))</f>
        <v>0</v>
      </c>
      <c r="L54" s="280">
        <f t="shared" ref="L54:L60" si="26">J54+H54</f>
        <v>7084383</v>
      </c>
      <c r="M54" s="256">
        <f>IF(ISBLANK(L54),"  ",IF(L81&gt;0,L54/L81,IF(L54&gt;0,1,0)))</f>
        <v>0.25378742203820404</v>
      </c>
    </row>
    <row r="55" spans="1:13" ht="15" customHeight="1" x14ac:dyDescent="0.25">
      <c r="A55" s="208" t="s">
        <v>244</v>
      </c>
      <c r="B55" s="224">
        <f>Revenue!H19</f>
        <v>500000</v>
      </c>
      <c r="C55" s="257">
        <f t="shared" si="0"/>
        <v>1</v>
      </c>
      <c r="D55" s="262">
        <f>Revenue!I19</f>
        <v>0</v>
      </c>
      <c r="E55" s="259">
        <f t="shared" si="22"/>
        <v>0</v>
      </c>
      <c r="F55" s="281">
        <f t="shared" si="23"/>
        <v>500000</v>
      </c>
      <c r="G55" s="261">
        <f>IF(ISBLANK(F55),"  ",IF(F81&gt;0,F55/F81,IF(F55&gt;0,1,0)))</f>
        <v>1.8529675441987421E-2</v>
      </c>
      <c r="H55" s="224">
        <f>Revenue!J19</f>
        <v>500000</v>
      </c>
      <c r="I55" s="257">
        <f t="shared" si="24"/>
        <v>1</v>
      </c>
      <c r="J55" s="262">
        <f>Revenue!K19</f>
        <v>0</v>
      </c>
      <c r="K55" s="259">
        <f t="shared" si="25"/>
        <v>0</v>
      </c>
      <c r="L55" s="281">
        <f t="shared" si="26"/>
        <v>500000</v>
      </c>
      <c r="M55" s="261">
        <f>IF(ISBLANK(L55),"  ",IF(L81&gt;0,L55/L81,IF(L55&gt;0,1,0)))</f>
        <v>1.79117519506077E-2</v>
      </c>
    </row>
    <row r="56" spans="1:13" ht="15" customHeight="1" x14ac:dyDescent="0.25">
      <c r="A56" s="282" t="s">
        <v>245</v>
      </c>
      <c r="B56" s="283">
        <f>Revenue!H9</f>
        <v>575000</v>
      </c>
      <c r="C56" s="257">
        <f t="shared" si="0"/>
        <v>1</v>
      </c>
      <c r="D56" s="284">
        <f>Revenue!I9</f>
        <v>0</v>
      </c>
      <c r="E56" s="259">
        <f t="shared" si="22"/>
        <v>0</v>
      </c>
      <c r="F56" s="285">
        <f t="shared" si="23"/>
        <v>575000</v>
      </c>
      <c r="G56" s="261">
        <f>IF(ISBLANK(F56),"  ",IF(F81&gt;0,F56/F81,IF(F56&gt;0,1,0)))</f>
        <v>2.1309126758285536E-2</v>
      </c>
      <c r="H56" s="283">
        <f>Revenue!J9</f>
        <v>575000</v>
      </c>
      <c r="I56" s="257">
        <f t="shared" si="24"/>
        <v>1</v>
      </c>
      <c r="J56" s="284">
        <f>Revenue!K9</f>
        <v>0</v>
      </c>
      <c r="K56" s="259">
        <f t="shared" si="25"/>
        <v>0</v>
      </c>
      <c r="L56" s="285">
        <f t="shared" si="26"/>
        <v>575000</v>
      </c>
      <c r="M56" s="261">
        <f>IF(ISBLANK(L56),"  ",IF(L81&gt;0,L56/L81,IF(L56&gt;0,1,0)))</f>
        <v>2.0598514743198855E-2</v>
      </c>
    </row>
    <row r="57" spans="1:13" ht="15" customHeight="1" x14ac:dyDescent="0.25">
      <c r="A57" s="282" t="s">
        <v>246</v>
      </c>
      <c r="B57" s="283">
        <f>Revenue!H10</f>
        <v>185000</v>
      </c>
      <c r="C57" s="257">
        <f t="shared" si="0"/>
        <v>1</v>
      </c>
      <c r="D57" s="284">
        <f>Revenue!I10</f>
        <v>0</v>
      </c>
      <c r="E57" s="259">
        <f t="shared" si="22"/>
        <v>0</v>
      </c>
      <c r="F57" s="285">
        <f t="shared" si="23"/>
        <v>185000</v>
      </c>
      <c r="G57" s="261">
        <f>IF(ISBLANK(F57),"  ",IF(F81&gt;0,F57/F81,IF(F57&gt;0,1,0)))</f>
        <v>6.8559799135353462E-3</v>
      </c>
      <c r="H57" s="283">
        <f>Revenue!J10</f>
        <v>185000</v>
      </c>
      <c r="I57" s="257">
        <f t="shared" si="24"/>
        <v>1</v>
      </c>
      <c r="J57" s="284">
        <f>Revenue!K10</f>
        <v>0</v>
      </c>
      <c r="K57" s="259">
        <f t="shared" si="25"/>
        <v>0</v>
      </c>
      <c r="L57" s="285">
        <f t="shared" si="26"/>
        <v>185000</v>
      </c>
      <c r="M57" s="261">
        <f>IF(ISBLANK(L57),"  ",IF(L81&gt;0,L57/L81,IF(L57&gt;0,1,0)))</f>
        <v>6.6273482217248485E-3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Athletics!V13</f>
        <v>955000</v>
      </c>
      <c r="E58" s="259">
        <f>IF(ISBLANK(D58),"  ",IF(F58&gt;0,D58/F58,IF(D58&gt;0,1,0)))</f>
        <v>1</v>
      </c>
      <c r="F58" s="285">
        <f t="shared" si="23"/>
        <v>955000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955000</v>
      </c>
      <c r="K58" s="259">
        <f>IF(ISBLANK(J58),"  ",IF(L58&gt;0,J58/L58,IF(J58&gt;0,1,0)))</f>
        <v>1</v>
      </c>
      <c r="L58" s="285">
        <f t="shared" si="26"/>
        <v>955000</v>
      </c>
      <c r="M58" s="261">
        <f>IF(ISBLANK(L58),"  ",IF(L83&gt;0,L58/L83,IF(L58&gt;0,1,0)))</f>
        <v>1</v>
      </c>
    </row>
    <row r="59" spans="1:13" ht="15" customHeight="1" x14ac:dyDescent="0.25">
      <c r="A59" s="208" t="s">
        <v>253</v>
      </c>
      <c r="B59" s="224">
        <f>Revenue!H11+Revenue!H12+Revenue!H14+Revenue!H15+Revenue!H17+Revenue!H18+Revenue!H22+Revenue!H23+Revenue!H13+Revenue!H16</f>
        <v>2235000</v>
      </c>
      <c r="C59" s="257">
        <f t="shared" si="0"/>
        <v>0.71031304624185598</v>
      </c>
      <c r="D59" s="262">
        <f>Revenue!I11+Revenue!I12+Revenue!I14+Revenue!I15+Revenue!I17+Revenue!I18+Revenue!I22+Revenue!I23+Revenue!I13+Revenue!I16</f>
        <v>911500</v>
      </c>
      <c r="E59" s="259">
        <f t="shared" si="22"/>
        <v>0.28968695375814396</v>
      </c>
      <c r="F59" s="281">
        <f t="shared" si="23"/>
        <v>3146500</v>
      </c>
      <c r="G59" s="261">
        <f>IF(ISBLANK(F59),"  ",IF(F81&gt;0,F59/F81,IF(F59&gt;0,1,0)))</f>
        <v>0.11660724755642685</v>
      </c>
      <c r="H59" s="224">
        <f>Revenue!J11+Revenue!J12+Revenue!J14+Revenue!J15+Revenue!J17+Revenue!J18+Revenue!J22+Revenue!J23+Revenue!J13+Revenue!J16</f>
        <v>2227500</v>
      </c>
      <c r="I59" s="257">
        <f t="shared" si="24"/>
        <v>0.65921870375850844</v>
      </c>
      <c r="J59" s="262">
        <f>Revenue!K11+Revenue!K12+Revenue!K14+Revenue!K15+Revenue!K17+Revenue!K18+Revenue!K22+Revenue!K23+Revenue!K13+Revenue!K16</f>
        <v>1151500</v>
      </c>
      <c r="K59" s="259">
        <f t="shared" si="25"/>
        <v>0.34078129624149156</v>
      </c>
      <c r="L59" s="281">
        <f t="shared" si="26"/>
        <v>3379000</v>
      </c>
      <c r="M59" s="261">
        <f>IF(ISBLANK(L59),"  ",IF(L81&gt;0,L59/L81,IF(L59&gt;0,1,0)))</f>
        <v>0.12104761968220683</v>
      </c>
    </row>
    <row r="60" spans="1:13" s="153" customFormat="1" ht="15" customHeight="1" x14ac:dyDescent="0.25">
      <c r="A60" s="222" t="s">
        <v>216</v>
      </c>
      <c r="B60" s="227">
        <f>B59+B57+B56+B55+B54</f>
        <v>10579383</v>
      </c>
      <c r="C60" s="269">
        <f t="shared" si="0"/>
        <v>0.85003072903706389</v>
      </c>
      <c r="D60" s="272">
        <f>D59+D57+D56+D55+D54+D58</f>
        <v>1866500</v>
      </c>
      <c r="E60" s="270">
        <f t="shared" si="22"/>
        <v>0.14996927096293611</v>
      </c>
      <c r="F60" s="286">
        <f>F59+F57+F56+F55+F54+F58</f>
        <v>12445883</v>
      </c>
      <c r="G60" s="271">
        <f>IF(ISBLANK(F60),"  ",IF(F81&gt;0,F60/F81,IF(F60&gt;0,1,0)))</f>
        <v>0.46123634515789746</v>
      </c>
      <c r="H60" s="227">
        <f>H59+H57+H56+H55+H54</f>
        <v>10571883</v>
      </c>
      <c r="I60" s="269">
        <f t="shared" si="24"/>
        <v>0.83385105182577302</v>
      </c>
      <c r="J60" s="272">
        <f>J59+J57+J56+J55+J54+J58</f>
        <v>2106500</v>
      </c>
      <c r="K60" s="270">
        <f t="shared" si="25"/>
        <v>0.16614894817422696</v>
      </c>
      <c r="L60" s="281">
        <f t="shared" si="26"/>
        <v>12678383</v>
      </c>
      <c r="M60" s="271">
        <f>IF(ISBLANK(L60),"  ",IF(L81&gt;0,L60/L81,IF(L60&gt;0,1,0)))</f>
        <v>0.45418410286160299</v>
      </c>
    </row>
    <row r="61" spans="1:13" ht="15" customHeight="1" x14ac:dyDescent="0.25">
      <c r="A61" s="251" t="s">
        <v>217</v>
      </c>
      <c r="B61" s="287">
        <f>Revenue!H26</f>
        <v>0</v>
      </c>
      <c r="C61" s="257">
        <f t="shared" si="0"/>
        <v>0</v>
      </c>
      <c r="D61" s="288">
        <f>Revenue!I26</f>
        <v>0</v>
      </c>
      <c r="E61" s="259">
        <f t="shared" si="22"/>
        <v>0</v>
      </c>
      <c r="F61" s="289">
        <f t="shared" ref="F61:F70" si="27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4"/>
        <v>0</v>
      </c>
      <c r="J61" s="288">
        <f>Revenue!K26</f>
        <v>0</v>
      </c>
      <c r="K61" s="259">
        <f t="shared" si="25"/>
        <v>0</v>
      </c>
      <c r="L61" s="289">
        <f t="shared" ref="L61:L71" si="28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Revenue!H27</f>
        <v>0</v>
      </c>
      <c r="C62" s="257">
        <f t="shared" si="0"/>
        <v>0</v>
      </c>
      <c r="D62" s="262">
        <f>Revenue!I27</f>
        <v>0</v>
      </c>
      <c r="E62" s="259">
        <f t="shared" si="22"/>
        <v>0</v>
      </c>
      <c r="F62" s="247">
        <f t="shared" si="27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4"/>
        <v>0</v>
      </c>
      <c r="J62" s="262">
        <f>Revenue!K27</f>
        <v>0</v>
      </c>
      <c r="K62" s="259">
        <f t="shared" si="25"/>
        <v>0</v>
      </c>
      <c r="L62" s="247">
        <f t="shared" si="28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Revenue!H28</f>
        <v>0</v>
      </c>
      <c r="C63" s="257">
        <f t="shared" si="0"/>
        <v>0</v>
      </c>
      <c r="D63" s="262">
        <f>Revenue!I28</f>
        <v>0</v>
      </c>
      <c r="E63" s="259">
        <f t="shared" si="22"/>
        <v>0</v>
      </c>
      <c r="F63" s="247">
        <f t="shared" si="27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4"/>
        <v>0</v>
      </c>
      <c r="J63" s="262">
        <f>Revenue!K28</f>
        <v>0</v>
      </c>
      <c r="K63" s="259">
        <f t="shared" si="25"/>
        <v>0</v>
      </c>
      <c r="L63" s="247">
        <f t="shared" si="28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Revenue!H73</f>
        <v>0</v>
      </c>
      <c r="C64" s="257">
        <f t="shared" si="0"/>
        <v>0</v>
      </c>
      <c r="D64" s="262">
        <f>Revenue!I73</f>
        <v>175000</v>
      </c>
      <c r="E64" s="259">
        <f t="shared" si="22"/>
        <v>1</v>
      </c>
      <c r="F64" s="247">
        <f t="shared" si="27"/>
        <v>175000</v>
      </c>
      <c r="G64" s="261">
        <f>IF(ISBLANK(F64),"  ",IF(F81&gt;0,F64/F81,IF(F64&gt;0,1,0)))</f>
        <v>6.4853864046955974E-3</v>
      </c>
      <c r="H64" s="209">
        <f>Revenue!J73</f>
        <v>0</v>
      </c>
      <c r="I64" s="257">
        <f t="shared" si="24"/>
        <v>0</v>
      </c>
      <c r="J64" s="262">
        <f>Revenue!K73</f>
        <v>185000</v>
      </c>
      <c r="K64" s="259">
        <f t="shared" si="25"/>
        <v>1</v>
      </c>
      <c r="L64" s="247">
        <f t="shared" si="28"/>
        <v>185000</v>
      </c>
      <c r="M64" s="261">
        <f>IF(ISBLANK(L64),"  ",IF(L81&gt;0,L64/L81,IF(L64&gt;0,1,0)))</f>
        <v>6.6273482217248485E-3</v>
      </c>
    </row>
    <row r="65" spans="1:13" ht="15" customHeight="1" x14ac:dyDescent="0.25">
      <c r="A65" s="290" t="s">
        <v>220</v>
      </c>
      <c r="B65" s="209">
        <f>Revenue!H29</f>
        <v>0</v>
      </c>
      <c r="C65" s="257">
        <f t="shared" si="0"/>
        <v>0</v>
      </c>
      <c r="D65" s="262">
        <f>Revenue!I29</f>
        <v>0</v>
      </c>
      <c r="E65" s="259">
        <f t="shared" si="22"/>
        <v>0</v>
      </c>
      <c r="F65" s="247">
        <f t="shared" si="27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4"/>
        <v>0</v>
      </c>
      <c r="J65" s="262">
        <f>Revenue!K29</f>
        <v>0</v>
      </c>
      <c r="K65" s="259">
        <f t="shared" si="25"/>
        <v>0</v>
      </c>
      <c r="L65" s="247">
        <f t="shared" si="28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0"/>
        <v>0</v>
      </c>
      <c r="D66" s="262">
        <f>Athletics!V24-Athletics!V21-Athletics!V13-Athletics!V23</f>
        <v>25000</v>
      </c>
      <c r="E66" s="259">
        <f t="shared" si="22"/>
        <v>1</v>
      </c>
      <c r="F66" s="247">
        <f t="shared" si="27"/>
        <v>25000</v>
      </c>
      <c r="G66" s="261">
        <f>IF(ISBLANK(F66),"  ",IF(F81&gt;0,F66/F81,IF(F66&gt;0,1,0)))</f>
        <v>9.2648377209937106E-4</v>
      </c>
      <c r="H66" s="209">
        <v>0</v>
      </c>
      <c r="I66" s="257">
        <f t="shared" si="24"/>
        <v>0</v>
      </c>
      <c r="J66" s="262">
        <f>Athletics!W24-Athletics!W21-Athletics!W13-Athletics!W23</f>
        <v>25000</v>
      </c>
      <c r="K66" s="259">
        <f t="shared" si="25"/>
        <v>1</v>
      </c>
      <c r="L66" s="247">
        <f t="shared" si="28"/>
        <v>25000</v>
      </c>
      <c r="M66" s="261">
        <f>IF(ISBLANK(L66),"  ",IF(L81&gt;0,L66/L81,IF(L66&gt;0,1,0)))</f>
        <v>8.9558759753038497E-4</v>
      </c>
    </row>
    <row r="67" spans="1:13" ht="15" customHeight="1" x14ac:dyDescent="0.25">
      <c r="A67" s="251" t="s">
        <v>248</v>
      </c>
      <c r="B67" s="209">
        <f>Revenue!H84</f>
        <v>0</v>
      </c>
      <c r="C67" s="257">
        <f t="shared" si="0"/>
        <v>0</v>
      </c>
      <c r="D67" s="262">
        <f>Revenue!I84</f>
        <v>2701671</v>
      </c>
      <c r="E67" s="259">
        <f t="shared" si="22"/>
        <v>1</v>
      </c>
      <c r="F67" s="247">
        <f t="shared" si="27"/>
        <v>2701671</v>
      </c>
      <c r="G67" s="261">
        <f>IF(ISBLANK(F67),"  ",IF(F81&gt;0,F67/F81,IF(F67&gt;0,1,0)))</f>
        <v>0.1001221735620592</v>
      </c>
      <c r="H67" s="209">
        <f>Revenue!J84</f>
        <v>0</v>
      </c>
      <c r="I67" s="257">
        <f t="shared" si="24"/>
        <v>0</v>
      </c>
      <c r="J67" s="262">
        <f>Revenue!K84</f>
        <v>2835846</v>
      </c>
      <c r="K67" s="259">
        <f t="shared" si="25"/>
        <v>1</v>
      </c>
      <c r="L67" s="247">
        <f t="shared" si="28"/>
        <v>2835846</v>
      </c>
      <c r="M67" s="261">
        <f>IF(ISBLANK(L67),"  ",IF(L81&gt;0,L67/L81,IF(L67&gt;0,1,0)))</f>
        <v>0.10158994024424609</v>
      </c>
    </row>
    <row r="68" spans="1:13" ht="15" customHeight="1" x14ac:dyDescent="0.25">
      <c r="A68" s="251" t="s">
        <v>249</v>
      </c>
      <c r="B68" s="209">
        <f>Revenue!H78</f>
        <v>0</v>
      </c>
      <c r="C68" s="257">
        <f t="shared" si="0"/>
        <v>0</v>
      </c>
      <c r="D68" s="262">
        <f>Revenue!I78</f>
        <v>0</v>
      </c>
      <c r="E68" s="259">
        <f t="shared" si="22"/>
        <v>0</v>
      </c>
      <c r="F68" s="247">
        <f t="shared" si="27"/>
        <v>0</v>
      </c>
      <c r="G68" s="261">
        <f>IF(ISBLANK(F68),"  ",IF(F81&gt;0,F68/F81,IF(F68&gt;0,1,0)))</f>
        <v>0</v>
      </c>
      <c r="H68" s="209">
        <f>Revenue!J78</f>
        <v>0</v>
      </c>
      <c r="I68" s="257">
        <f t="shared" si="24"/>
        <v>0</v>
      </c>
      <c r="J68" s="262">
        <f>Revenue!K78</f>
        <v>0</v>
      </c>
      <c r="K68" s="259">
        <f t="shared" si="25"/>
        <v>0</v>
      </c>
      <c r="L68" s="247">
        <f t="shared" si="28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Revenue!H75+Revenue!H74</f>
        <v>0</v>
      </c>
      <c r="C69" s="257">
        <f t="shared" si="0"/>
        <v>0</v>
      </c>
      <c r="D69" s="262">
        <f>Revenue!I75+Revenue!I74</f>
        <v>405000</v>
      </c>
      <c r="E69" s="259">
        <f t="shared" si="22"/>
        <v>1</v>
      </c>
      <c r="F69" s="247">
        <f t="shared" si="27"/>
        <v>405000</v>
      </c>
      <c r="G69" s="261">
        <f>IF(ISBLANK(F69),"  ",IF(F81&gt;0,F69/F81,IF(F69&gt;0,1,0)))</f>
        <v>1.5009037108009812E-2</v>
      </c>
      <c r="H69" s="209">
        <f>Revenue!J75+Revenue!J74</f>
        <v>0</v>
      </c>
      <c r="I69" s="257">
        <f t="shared" si="24"/>
        <v>0</v>
      </c>
      <c r="J69" s="262">
        <f>Revenue!K75+Revenue!K74</f>
        <v>275000</v>
      </c>
      <c r="K69" s="259">
        <f t="shared" si="25"/>
        <v>1</v>
      </c>
      <c r="L69" s="247">
        <f t="shared" si="28"/>
        <v>275000</v>
      </c>
      <c r="M69" s="261">
        <f>IF(ISBLANK(L69),"  ",IF(L81&gt;0,L69/L81,IF(L69&gt;0,1,0)))</f>
        <v>9.8514635728342344E-3</v>
      </c>
    </row>
    <row r="70" spans="1:13" ht="15" customHeight="1" x14ac:dyDescent="0.25">
      <c r="A70" s="211" t="s">
        <v>222</v>
      </c>
      <c r="B70" s="209">
        <f>Revenue!H30</f>
        <v>49000</v>
      </c>
      <c r="C70" s="257">
        <f t="shared" si="0"/>
        <v>0.66216216216216217</v>
      </c>
      <c r="D70" s="262">
        <f>Revenue!I30</f>
        <v>25000</v>
      </c>
      <c r="E70" s="259">
        <f t="shared" si="22"/>
        <v>0.33783783783783783</v>
      </c>
      <c r="F70" s="247">
        <f t="shared" si="27"/>
        <v>74000</v>
      </c>
      <c r="G70" s="261">
        <f>IF(ISBLANK(F70),"  ",IF(F81&gt;0,F70/F81,IF(F70&gt;0,1,0)))</f>
        <v>2.7423919654141382E-3</v>
      </c>
      <c r="H70" s="209">
        <f>Revenue!J30</f>
        <v>56500</v>
      </c>
      <c r="I70" s="257">
        <f t="shared" si="24"/>
        <v>0.55665024630541871</v>
      </c>
      <c r="J70" s="262">
        <f>Revenue!K30</f>
        <v>45000</v>
      </c>
      <c r="K70" s="259">
        <f t="shared" si="25"/>
        <v>0.44334975369458129</v>
      </c>
      <c r="L70" s="247">
        <f t="shared" si="28"/>
        <v>101500</v>
      </c>
      <c r="M70" s="261">
        <f>IF(ISBLANK(L70),"  ",IF(L81&gt;0,L70/L81,IF(L70&gt;0,1,0)))</f>
        <v>3.6360856459733627E-3</v>
      </c>
    </row>
    <row r="71" spans="1:13" ht="15" customHeight="1" x14ac:dyDescent="0.25">
      <c r="A71" s="251" t="s">
        <v>529</v>
      </c>
      <c r="B71" s="209">
        <f>Revenue!H31</f>
        <v>0</v>
      </c>
      <c r="C71" s="257">
        <f t="shared" si="0"/>
        <v>0</v>
      </c>
      <c r="D71" s="262">
        <f>Revenue!I31</f>
        <v>0</v>
      </c>
      <c r="E71" s="259">
        <f t="shared" si="22"/>
        <v>0</v>
      </c>
      <c r="F71" s="247">
        <f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si="24"/>
        <v>0</v>
      </c>
      <c r="J71" s="262">
        <f>Revenue!K31</f>
        <v>0</v>
      </c>
      <c r="K71" s="259">
        <f t="shared" si="25"/>
        <v>0</v>
      </c>
      <c r="L71" s="247">
        <f t="shared" si="28"/>
        <v>0</v>
      </c>
      <c r="M71" s="261"/>
    </row>
    <row r="72" spans="1:13" s="153" customFormat="1" ht="15" customHeight="1" x14ac:dyDescent="0.25">
      <c r="A72" s="228" t="s">
        <v>223</v>
      </c>
      <c r="B72" s="217">
        <f>B60+SUM(B61:B71)</f>
        <v>10628383</v>
      </c>
      <c r="C72" s="269">
        <f t="shared" si="0"/>
        <v>0.6715538328811187</v>
      </c>
      <c r="D72" s="272">
        <f>D60+SUM(D61:D71)</f>
        <v>5198171</v>
      </c>
      <c r="E72" s="270">
        <f t="shared" si="22"/>
        <v>0.32844616711888136</v>
      </c>
      <c r="F72" s="217">
        <f>F60+SUM(F61:F71)</f>
        <v>15826554</v>
      </c>
      <c r="G72" s="271">
        <f>IF(ISBLANK(F72),"  ",IF(F81&gt;0,F72/F81,IF(F72&gt;0,1,0)))</f>
        <v>0.58652181797017555</v>
      </c>
      <c r="H72" s="217">
        <f>H60+SUM(H61:H71)</f>
        <v>10628383</v>
      </c>
      <c r="I72" s="269">
        <f t="shared" si="24"/>
        <v>0.66011812260177782</v>
      </c>
      <c r="J72" s="272">
        <f>J60+SUM(J61:J71)</f>
        <v>5472346</v>
      </c>
      <c r="K72" s="270">
        <f t="shared" si="25"/>
        <v>0.33988187739822218</v>
      </c>
      <c r="L72" s="217">
        <f>L60+SUM(L61:L71)</f>
        <v>16100729</v>
      </c>
      <c r="M72" s="271">
        <f>IF(ISBLANK(L72),"  ",IF(L81&gt;0,L72/L81,IF(L72&gt;0,1,0)))</f>
        <v>0.5767845281439119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7" t="s">
        <v>117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Revenue!H64</f>
        <v>0</v>
      </c>
      <c r="C74" s="252">
        <f t="shared" si="0"/>
        <v>0</v>
      </c>
      <c r="D74" s="258">
        <f>Revenue!I64</f>
        <v>6300</v>
      </c>
      <c r="E74" s="254">
        <f>IF(ISBLANK(D74),"  ",IF(F74&gt;0,D74/F74,IF(D74&gt;0,1,0)))</f>
        <v>1</v>
      </c>
      <c r="F74" s="137">
        <f>D74+B74</f>
        <v>6300</v>
      </c>
      <c r="G74" s="256">
        <f>IF(ISBLANK(F74),"  ",IF(F81&gt;0,F74/F81,IF(F74&gt;0,1,0)))</f>
        <v>2.3347391056904152E-4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6700</v>
      </c>
      <c r="K74" s="254">
        <f>IF(ISBLANK(J74),"  ",IF(L74&gt;0,J74/L74,IF(J74&gt;0,1,0)))</f>
        <v>1</v>
      </c>
      <c r="L74" s="137">
        <f>J74+H74</f>
        <v>6700</v>
      </c>
      <c r="M74" s="256">
        <f>IF(ISBLANK(L74),"  ",IF(L81&gt;0,L74/L81,IF(L74&gt;0,1,0)))</f>
        <v>2.4001747613814316E-4</v>
      </c>
    </row>
    <row r="75" spans="1:13" ht="15" customHeight="1" x14ac:dyDescent="0.25">
      <c r="A75" s="208" t="s">
        <v>226</v>
      </c>
      <c r="B75" s="209">
        <f>Revenue!H65</f>
        <v>0</v>
      </c>
      <c r="C75" s="257">
        <f t="shared" si="0"/>
        <v>0</v>
      </c>
      <c r="D75" s="262">
        <f>Revenue!I65</f>
        <v>0</v>
      </c>
      <c r="E75" s="259">
        <f>IF(ISBLANK(D75),"  ",IF(F75&gt;0,D75/F75,IF(D75&gt;0,1,0)))</f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Revenue!H66</f>
        <v>0</v>
      </c>
      <c r="C77" s="252">
        <f t="shared" si="0"/>
        <v>0</v>
      </c>
      <c r="D77" s="258">
        <f>Revenue!I66</f>
        <v>5026452</v>
      </c>
      <c r="E77" s="254">
        <f>IF(ISBLANK(D77),"  ",IF(F77&gt;0,D77/F77,IF(D77&gt;0,1,0)))</f>
        <v>1</v>
      </c>
      <c r="F77" s="137">
        <f>D77+B77</f>
        <v>5026452</v>
      </c>
      <c r="G77" s="256">
        <f>IF(ISBLANK(F77),"  ",IF(F81&gt;0,F77/F81,IF(F77&gt;0,1,0)))</f>
        <v>0.18627704836945713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5026452</v>
      </c>
      <c r="K77" s="254">
        <f>IF(ISBLANK(J77),"  ",IF(L77&gt;0,J77/L77,IF(J77&gt;0,1,0)))</f>
        <v>1</v>
      </c>
      <c r="L77" s="137">
        <f>J77+H77</f>
        <v>5026452</v>
      </c>
      <c r="M77" s="256">
        <f>IF(ISBLANK(L77),"  ",IF(L81&gt;0,L77/L81,IF(L77&gt;0,1,0)))</f>
        <v>0.18006512283127193</v>
      </c>
    </row>
    <row r="78" spans="1:13" ht="15" customHeight="1" x14ac:dyDescent="0.25">
      <c r="A78" s="208" t="s">
        <v>252</v>
      </c>
      <c r="B78" s="209">
        <f>Revenue!H67+Revenue!H72</f>
        <v>0</v>
      </c>
      <c r="C78" s="257">
        <f t="shared" si="0"/>
        <v>0</v>
      </c>
      <c r="D78" s="262">
        <f>Revenue!I67+Revenue!I72</f>
        <v>205000</v>
      </c>
      <c r="E78" s="259">
        <f>IF(ISBLANK(D78),"  ",IF(F78&gt;0,D78/F78,IF(D78&gt;0,1,0)))</f>
        <v>1</v>
      </c>
      <c r="F78" s="247">
        <f>D78+B78</f>
        <v>205000</v>
      </c>
      <c r="G78" s="261">
        <f>IF(ISBLANK(F78),"  ",IF(F81&gt;0,F78/F81,IF(F78&gt;0,1,0)))</f>
        <v>7.5971669312148429E-3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350000</v>
      </c>
      <c r="K78" s="259">
        <f>IF(ISBLANK(J78),"  ",IF(L78&gt;0,J78/L78,IF(J78&gt;0,1,0)))</f>
        <v>1</v>
      </c>
      <c r="L78" s="247">
        <f>J78+H78</f>
        <v>350000</v>
      </c>
      <c r="M78" s="261">
        <f>IF(ISBLANK(L78),"  ",IF(L81&gt;0,L78/L81,IF(L78&gt;0,1,0)))</f>
        <v>1.2538226365425389E-2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0"/>
        <v>0</v>
      </c>
      <c r="D79" s="292">
        <f>D78+D77+D75+D74</f>
        <v>5237752</v>
      </c>
      <c r="E79" s="270">
        <f>IF(ISBLANK(D79),"  ",IF(F79&gt;0,D79/F79,IF(D79&gt;0,1,0)))</f>
        <v>1</v>
      </c>
      <c r="F79" s="273">
        <f>F78+F77+F76+F75+F74</f>
        <v>5237752</v>
      </c>
      <c r="G79" s="271">
        <f>IF(ISBLANK(F79),"  ",IF(F81&gt;0,F79/F81,IF(F79&gt;0,1,0)))</f>
        <v>0.194107689211241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5383152</v>
      </c>
      <c r="K79" s="270">
        <f>IF(ISBLANK(J79),"  ",IF(L79&gt;0,J79/L79,IF(J79&gt;0,1,0)))</f>
        <v>1</v>
      </c>
      <c r="L79" s="273">
        <f>L78+L77+L76+L75+L74</f>
        <v>5383152</v>
      </c>
      <c r="M79" s="271">
        <f>IF(ISBLANK(L79),"  ",IF(L81&gt;0,L79/L81,IF(L79&gt;0,1,0)))</f>
        <v>0.19284336667283547</v>
      </c>
    </row>
    <row r="80" spans="1:13" s="153" customFormat="1" ht="15" customHeight="1" x14ac:dyDescent="0.25">
      <c r="A80" s="223" t="s">
        <v>32</v>
      </c>
      <c r="B80" s="291">
        <f>Revenue!H35</f>
        <v>0</v>
      </c>
      <c r="C80" s="270">
        <f>IF(ISBLANK(B80),"  ",IF(F80&gt;0,B80/F80,IF(B80&gt;0,1,0)))</f>
        <v>0</v>
      </c>
      <c r="D80" s="274">
        <f>Revenue!I35</f>
        <v>0</v>
      </c>
      <c r="E80" s="270">
        <f>IF(ISBLANK(D80),"  ",IF(F80&gt;0,D80/F80,IF(D80&gt;0,1,0)))</f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16547820</v>
      </c>
      <c r="C81" s="294">
        <f t="shared" si="0"/>
        <v>0.61325146774485662</v>
      </c>
      <c r="D81" s="293">
        <f>D79+D72+D51+D44+D52+D80</f>
        <v>10435923</v>
      </c>
      <c r="E81" s="295">
        <f>IF(ISBLANK(D81),"  ",IF(F81&gt;0,D81/F81,IF(D81&gt;0,1,0)))</f>
        <v>0.38674853225514338</v>
      </c>
      <c r="F81" s="293">
        <f>F79+F72+F51+F44+F52+F80</f>
        <v>26983743</v>
      </c>
      <c r="G81" s="296">
        <f>IF(ISBLANK(F81),"  ",IF(F81&gt;0,F81/F81,IF(F81&gt;0,1,0)))</f>
        <v>1</v>
      </c>
      <c r="H81" s="293">
        <f>H79+H72+H51+H44+H52+H80</f>
        <v>17059136</v>
      </c>
      <c r="I81" s="294">
        <f>IF(ISBLANK(H81),"  ",IF(L81&gt;0,H81/L81,IF(H81&gt;0,1,0)))</f>
        <v>0.61111802504736401</v>
      </c>
      <c r="J81" s="293">
        <f>J79+J72+J51+J44+J52+J80</f>
        <v>10855498</v>
      </c>
      <c r="K81" s="295">
        <f>IF(ISBLANK(J81),"  ",IF(L81&gt;0,J81/L81,IF(J81&gt;0,1,0)))</f>
        <v>0.38888197495263593</v>
      </c>
      <c r="L81" s="293">
        <f>L79+L72+L51+L44+L52+L80</f>
        <v>27914634</v>
      </c>
      <c r="M81" s="296">
        <f>IF(ISBLANK(L81),"  ",IF(L81&gt;0,L81/L81,IF(L81&gt;0,1,0)))</f>
        <v>1</v>
      </c>
    </row>
    <row r="82" spans="1:13" ht="15" customHeight="1" thickTop="1" x14ac:dyDescent="0.25"/>
    <row r="83" spans="1:13" ht="15" customHeight="1" x14ac:dyDescent="0.25">
      <c r="A83" s="98" t="s">
        <v>251</v>
      </c>
    </row>
  </sheetData>
  <printOptions horizontalCentered="1"/>
  <pageMargins left="0.25" right="0.25" top="0.5" bottom="0.5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71" activePane="bottomRight" state="frozen"/>
      <selection pane="topRight" activeCell="B1" sqref="B1"/>
      <selection pane="bottomLeft" activeCell="A11" sqref="A11"/>
      <selection pane="bottomRight" activeCell="B42" sqref="B42"/>
    </sheetView>
  </sheetViews>
  <sheetFormatPr defaultColWidth="12.44140625" defaultRowHeight="15" customHeight="1" x14ac:dyDescent="0.25"/>
  <cols>
    <col min="1" max="1" width="61.88671875" style="98" customWidth="1"/>
    <col min="2" max="2" width="20.6640625" style="136" customWidth="1"/>
    <col min="3" max="3" width="12.6640625" style="98" customWidth="1"/>
    <col min="4" max="4" width="20.6640625" style="136" customWidth="1"/>
    <col min="5" max="5" width="12.6640625" style="98" customWidth="1"/>
    <col min="6" max="6" width="20.6640625" style="136" customWidth="1"/>
    <col min="7" max="7" width="12.6640625" style="98" customWidth="1"/>
    <col min="8" max="8" width="20.6640625" style="136" customWidth="1"/>
    <col min="9" max="9" width="12.6640625" style="98" customWidth="1"/>
    <col min="10" max="10" width="20.6640625" style="136" customWidth="1"/>
    <col min="11" max="11" width="12.6640625" style="98" customWidth="1"/>
    <col min="12" max="12" width="20.6640625" style="136" customWidth="1"/>
    <col min="13" max="13" width="12.6640625" style="98" customWidth="1"/>
    <col min="14" max="16384" width="12.44140625" style="98"/>
  </cols>
  <sheetData>
    <row r="1" spans="1:13" s="372" customFormat="1" ht="20.100000000000001" customHeight="1" x14ac:dyDescent="0.3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Louisiana State University Eunice</v>
      </c>
      <c r="L1" s="383"/>
      <c r="M1" s="370"/>
    </row>
    <row r="2" spans="1:13" s="372" customFormat="1" ht="20.100000000000001" customHeight="1" x14ac:dyDescent="0.3">
      <c r="A2" s="366" t="s">
        <v>232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5">
      <c r="A3" s="367" t="s">
        <v>233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5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5">
      <c r="A5" s="197"/>
      <c r="G5" s="235"/>
      <c r="M5" s="235"/>
    </row>
    <row r="6" spans="1:13" ht="15" customHeight="1" x14ac:dyDescent="0.25">
      <c r="A6" s="199"/>
      <c r="B6" s="200" t="s">
        <v>547</v>
      </c>
      <c r="C6" s="236"/>
      <c r="D6" s="237"/>
      <c r="E6" s="236"/>
      <c r="F6" s="237"/>
      <c r="G6" s="238"/>
      <c r="H6" s="200" t="s">
        <v>546</v>
      </c>
      <c r="I6" s="236"/>
      <c r="J6" s="237"/>
      <c r="K6" s="236"/>
      <c r="L6" s="237"/>
      <c r="M6" s="239" t="s">
        <v>117</v>
      </c>
    </row>
    <row r="7" spans="1:13" ht="15" customHeight="1" x14ac:dyDescent="0.25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5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234</v>
      </c>
      <c r="D9" s="241" t="s">
        <v>117</v>
      </c>
      <c r="E9" s="240" t="s">
        <v>234</v>
      </c>
      <c r="F9" s="241" t="s">
        <v>117</v>
      </c>
      <c r="G9" s="242" t="s">
        <v>234</v>
      </c>
      <c r="H9" s="203" t="s">
        <v>117</v>
      </c>
      <c r="I9" s="240" t="s">
        <v>234</v>
      </c>
      <c r="J9" s="241" t="s">
        <v>117</v>
      </c>
      <c r="K9" s="240" t="s">
        <v>234</v>
      </c>
      <c r="L9" s="241" t="s">
        <v>117</v>
      </c>
      <c r="M9" s="242" t="s">
        <v>234</v>
      </c>
    </row>
    <row r="10" spans="1:13" ht="15" customHeight="1" x14ac:dyDescent="0.25">
      <c r="A10" s="205" t="s">
        <v>202</v>
      </c>
      <c r="B10" s="206" t="s">
        <v>235</v>
      </c>
      <c r="C10" s="243" t="s">
        <v>196</v>
      </c>
      <c r="D10" s="244" t="s">
        <v>236</v>
      </c>
      <c r="E10" s="243" t="s">
        <v>196</v>
      </c>
      <c r="F10" s="244" t="s">
        <v>196</v>
      </c>
      <c r="G10" s="245" t="s">
        <v>196</v>
      </c>
      <c r="H10" s="206" t="s">
        <v>235</v>
      </c>
      <c r="I10" s="243" t="s">
        <v>196</v>
      </c>
      <c r="J10" s="244" t="s">
        <v>236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5">
      <c r="A11" s="208" t="s">
        <v>237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237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5">
      <c r="A13" s="251" t="s">
        <v>238</v>
      </c>
      <c r="B13" s="232">
        <f>Revenue!F34</f>
        <v>5645852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5645852</v>
      </c>
      <c r="G13" s="256">
        <f>IF(ISBLANK(F13),"  ",IF(F81&gt;0,F13/F81,IF(F13&gt;0,1,0)))</f>
        <v>0.18885607615312794</v>
      </c>
      <c r="H13" s="232">
        <f>Revenue!J34</f>
        <v>6194070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6194070</v>
      </c>
      <c r="M13" s="256">
        <f>IF(ISBLANK(L13),"  ",IF(L81&gt;0,L13/L81,IF(L13&gt;0,1,0)))</f>
        <v>0.22189329080940126</v>
      </c>
    </row>
    <row r="14" spans="1:13" ht="15" customHeight="1" x14ac:dyDescent="0.25">
      <c r="A14" s="197" t="s">
        <v>239</v>
      </c>
      <c r="B14" s="136">
        <f>Revenue!F36</f>
        <v>0</v>
      </c>
      <c r="C14" s="257">
        <f t="shared" ref="C14:C81" si="2">IF(ISBLANK(B14),"  ",IF(F14&gt;0,B14/F14,IF(B14&gt;0,1,0)))</f>
        <v>0</v>
      </c>
      <c r="D14" s="258">
        <f>Revenue!G36</f>
        <v>0</v>
      </c>
      <c r="E14" s="254">
        <f t="shared" ref="E14:E42" si="3">IF(ISBLANK(D14),"  ",IF(F14&gt;0,D14/F14,IF(D14&gt;0,1,0)))</f>
        <v>0</v>
      </c>
      <c r="F14" s="260">
        <f t="shared" si="0"/>
        <v>0</v>
      </c>
      <c r="G14" s="261">
        <f>IF(ISBLANK(F14),"  ",IF(F81&gt;0,F14/F81,IF(F14&gt;0,1,0)))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",IF(L81&gt;0,L14/L81,IF(L14&gt;0,1,0)))</f>
        <v>0</v>
      </c>
    </row>
    <row r="15" spans="1:13" s="401" customFormat="1" ht="15" customHeight="1" x14ac:dyDescent="0.25">
      <c r="A15" s="537" t="s">
        <v>240</v>
      </c>
      <c r="B15" s="538">
        <f>SUM(B16:B38)</f>
        <v>272817.38</v>
      </c>
      <c r="C15" s="539">
        <f t="shared" si="2"/>
        <v>1</v>
      </c>
      <c r="D15" s="540">
        <f>SUM(D16:D38)</f>
        <v>0</v>
      </c>
      <c r="E15" s="539">
        <f t="shared" si="3"/>
        <v>0</v>
      </c>
      <c r="F15" s="542">
        <f t="shared" si="0"/>
        <v>272817.38</v>
      </c>
      <c r="G15" s="543">
        <f>IF(ISBLANK(F15),"  ",IF(F82&gt;0,F15/F82,IF(F15&gt;0,1,0)))</f>
        <v>1</v>
      </c>
      <c r="H15" s="538">
        <f>SUM(H16:H38)</f>
        <v>236683</v>
      </c>
      <c r="I15" s="539">
        <f>IF(ISBLANK(H15),"  ",IF(L15&gt;0,H15/L15,IF(H15&gt;0,1,0)))</f>
        <v>1</v>
      </c>
      <c r="J15" s="540">
        <f>SUM(J16:J38)</f>
        <v>0</v>
      </c>
      <c r="K15" s="541">
        <f>IF(ISBLANK(J15),"  ",IF(L15&gt;0,J15/L15,IF(J15&gt;0,1,0)))</f>
        <v>0</v>
      </c>
      <c r="L15" s="542">
        <f t="shared" si="1"/>
        <v>236683</v>
      </c>
      <c r="M15" s="543">
        <f>IF(ISBLANK(L15),"  ",IF(L82&gt;0,L15/L82,IF(L15&gt;0,1,0)))</f>
        <v>1</v>
      </c>
    </row>
    <row r="16" spans="1:13" s="402" customFormat="1" ht="15" customHeight="1" x14ac:dyDescent="0.25">
      <c r="A16" s="522" t="s">
        <v>241</v>
      </c>
      <c r="B16" s="523">
        <f>Revenue!F39</f>
        <v>0</v>
      </c>
      <c r="C16" s="524">
        <f t="shared" si="2"/>
        <v>0</v>
      </c>
      <c r="D16" s="525">
        <f>Revenue!G39</f>
        <v>0</v>
      </c>
      <c r="E16" s="526">
        <f t="shared" si="3"/>
        <v>0</v>
      </c>
      <c r="F16" s="527">
        <f t="shared" si="0"/>
        <v>0</v>
      </c>
      <c r="G16" s="528">
        <f>IF(ISBLANK(F16),"  ",IF(F81&gt;0,F16/F81,IF(F16&gt;0,1,0)))</f>
        <v>0</v>
      </c>
      <c r="H16" s="523">
        <f>Revenue!J39</f>
        <v>0</v>
      </c>
      <c r="I16" s="524">
        <f t="shared" ref="I16:I35" si="4">IF(ISBLANK(H16),"  ",IF(L16&gt;0,H16/L16,IF(H16&gt;0,1,0)))</f>
        <v>0</v>
      </c>
      <c r="J16" s="525">
        <f>Revenue!K39</f>
        <v>0</v>
      </c>
      <c r="K16" s="526">
        <f t="shared" ref="K16:K31" si="5">IF(ISBLANK(J16),"  ",IF(L16&gt;0,J16/L16,IF(J16&gt;0,1,0)))</f>
        <v>0</v>
      </c>
      <c r="L16" s="527">
        <f t="shared" si="1"/>
        <v>0</v>
      </c>
      <c r="M16" s="528">
        <f>IF(ISBLANK(L16),"  ",IF(L81&gt;0,L16/L81,IF(L16&gt;0,1,0)))</f>
        <v>0</v>
      </c>
    </row>
    <row r="17" spans="1:13" s="402" customFormat="1" ht="15" customHeight="1" x14ac:dyDescent="0.25">
      <c r="A17" s="529" t="s">
        <v>146</v>
      </c>
      <c r="B17" s="530">
        <f>Revenue!F40</f>
        <v>272817.38</v>
      </c>
      <c r="C17" s="531">
        <f t="shared" si="2"/>
        <v>1</v>
      </c>
      <c r="D17" s="532">
        <f>Revenue!G40</f>
        <v>0</v>
      </c>
      <c r="E17" s="526">
        <f t="shared" si="3"/>
        <v>0</v>
      </c>
      <c r="F17" s="533">
        <f t="shared" si="0"/>
        <v>272817.38</v>
      </c>
      <c r="G17" s="534">
        <f>IF(ISBLANK(F17),"  ",IF(F81&gt;0,F17/F81,IF(F17&gt;0,1,0)))</f>
        <v>9.1258537937545722E-3</v>
      </c>
      <c r="H17" s="530">
        <f>Revenue!J40</f>
        <v>236683</v>
      </c>
      <c r="I17" s="531">
        <f t="shared" si="4"/>
        <v>1</v>
      </c>
      <c r="J17" s="532">
        <f>Revenue!K40</f>
        <v>0</v>
      </c>
      <c r="K17" s="535">
        <f t="shared" si="5"/>
        <v>0</v>
      </c>
      <c r="L17" s="533">
        <f t="shared" si="1"/>
        <v>236683</v>
      </c>
      <c r="M17" s="534">
        <f>IF(ISBLANK(L17),"  ",IF(L81&gt;0,L17/L81,IF(L17&gt;0,1,0)))</f>
        <v>8.4788143738513642E-3</v>
      </c>
    </row>
    <row r="18" spans="1:13" s="402" customFormat="1" ht="15" customHeight="1" x14ac:dyDescent="0.25">
      <c r="A18" s="529" t="s">
        <v>147</v>
      </c>
      <c r="B18" s="530">
        <f>Revenue!F41</f>
        <v>0</v>
      </c>
      <c r="C18" s="531">
        <f t="shared" si="2"/>
        <v>0</v>
      </c>
      <c r="D18" s="532">
        <f>Revenue!G41</f>
        <v>0</v>
      </c>
      <c r="E18" s="526">
        <f t="shared" si="3"/>
        <v>0</v>
      </c>
      <c r="F18" s="533">
        <f t="shared" si="0"/>
        <v>0</v>
      </c>
      <c r="G18" s="534">
        <f>IF(ISBLANK(F18),"  ",IF(F81&gt;0,F18/F81,IF(F18&gt;0,1,0)))</f>
        <v>0</v>
      </c>
      <c r="H18" s="530">
        <f>Revenue!J41</f>
        <v>0</v>
      </c>
      <c r="I18" s="531">
        <f t="shared" si="4"/>
        <v>0</v>
      </c>
      <c r="J18" s="532">
        <f>Revenue!K41</f>
        <v>0</v>
      </c>
      <c r="K18" s="535">
        <f t="shared" si="5"/>
        <v>0</v>
      </c>
      <c r="L18" s="533">
        <f t="shared" si="1"/>
        <v>0</v>
      </c>
      <c r="M18" s="534">
        <f>IF(ISBLANK(L18),"  ",IF(L81&gt;0,L18/L81,IF(L18&gt;0,1,0)))</f>
        <v>0</v>
      </c>
    </row>
    <row r="19" spans="1:13" s="402" customFormat="1" ht="15" customHeight="1" x14ac:dyDescent="0.25">
      <c r="A19" s="529" t="s">
        <v>148</v>
      </c>
      <c r="B19" s="530">
        <f>Revenue!F42</f>
        <v>0</v>
      </c>
      <c r="C19" s="531">
        <f t="shared" si="2"/>
        <v>0</v>
      </c>
      <c r="D19" s="532">
        <f>Revenue!G42</f>
        <v>0</v>
      </c>
      <c r="E19" s="526">
        <f t="shared" si="3"/>
        <v>0</v>
      </c>
      <c r="F19" s="533">
        <f t="shared" si="0"/>
        <v>0</v>
      </c>
      <c r="G19" s="534">
        <f>IF(ISBLANK(F19),"  ",IF(F81&gt;0,F19/F81,IF(F19&gt;0,1,0)))</f>
        <v>0</v>
      </c>
      <c r="H19" s="530">
        <f>Revenue!J42</f>
        <v>0</v>
      </c>
      <c r="I19" s="531">
        <f t="shared" si="4"/>
        <v>0</v>
      </c>
      <c r="J19" s="532">
        <f>Revenue!K42</f>
        <v>0</v>
      </c>
      <c r="K19" s="535">
        <f t="shared" si="5"/>
        <v>0</v>
      </c>
      <c r="L19" s="533">
        <f t="shared" si="1"/>
        <v>0</v>
      </c>
      <c r="M19" s="534">
        <f>IF(ISBLANK(L19),"  ",IF(L81&gt;0,L19/L81,IF(L19&gt;0,1,0)))</f>
        <v>0</v>
      </c>
    </row>
    <row r="20" spans="1:13" s="402" customFormat="1" ht="15" customHeight="1" x14ac:dyDescent="0.25">
      <c r="A20" s="529" t="s">
        <v>149</v>
      </c>
      <c r="B20" s="530">
        <f>Revenue!F43</f>
        <v>0</v>
      </c>
      <c r="C20" s="531">
        <f t="shared" si="2"/>
        <v>0</v>
      </c>
      <c r="D20" s="532">
        <f>Revenue!G43</f>
        <v>0</v>
      </c>
      <c r="E20" s="526">
        <f t="shared" si="3"/>
        <v>0</v>
      </c>
      <c r="F20" s="533">
        <f t="shared" si="0"/>
        <v>0</v>
      </c>
      <c r="G20" s="534">
        <f>IF(ISBLANK(F20),"  ",IF(F82&gt;0,F20/F82,IF(F20&gt;0,1,0)))</f>
        <v>0</v>
      </c>
      <c r="H20" s="530">
        <f>Revenue!J43</f>
        <v>0</v>
      </c>
      <c r="I20" s="531">
        <f t="shared" si="4"/>
        <v>0</v>
      </c>
      <c r="J20" s="532">
        <f>Revenue!K43</f>
        <v>0</v>
      </c>
      <c r="K20" s="535">
        <f t="shared" si="5"/>
        <v>0</v>
      </c>
      <c r="L20" s="533">
        <f t="shared" si="1"/>
        <v>0</v>
      </c>
      <c r="M20" s="534">
        <f>IF(ISBLANK(L20),"  ",IF(L82&gt;0,L20/L82,IF(L20&gt;0,1,0)))</f>
        <v>0</v>
      </c>
    </row>
    <row r="21" spans="1:13" s="402" customFormat="1" ht="15" customHeight="1" x14ac:dyDescent="0.25">
      <c r="A21" s="529" t="s">
        <v>150</v>
      </c>
      <c r="B21" s="530">
        <f>Revenue!F44</f>
        <v>0</v>
      </c>
      <c r="C21" s="531">
        <f t="shared" si="2"/>
        <v>0</v>
      </c>
      <c r="D21" s="532">
        <f>Revenue!G44</f>
        <v>0</v>
      </c>
      <c r="E21" s="526">
        <f t="shared" si="3"/>
        <v>0</v>
      </c>
      <c r="F21" s="533">
        <f t="shared" si="0"/>
        <v>0</v>
      </c>
      <c r="G21" s="534">
        <f>IF(ISBLANK(F21),"  ",IF(F81&gt;0,F21/F81,IF(F21&gt;0,1,0)))</f>
        <v>0</v>
      </c>
      <c r="H21" s="530">
        <f>Revenue!J44</f>
        <v>0</v>
      </c>
      <c r="I21" s="531">
        <f t="shared" si="4"/>
        <v>0</v>
      </c>
      <c r="J21" s="532">
        <f>Revenue!K44</f>
        <v>0</v>
      </c>
      <c r="K21" s="535">
        <f t="shared" si="5"/>
        <v>0</v>
      </c>
      <c r="L21" s="533">
        <f t="shared" si="1"/>
        <v>0</v>
      </c>
      <c r="M21" s="534">
        <f>IF(ISBLANK(L21),"  ",IF(L81&gt;0,L21/L81,IF(L21&gt;0,1,0)))</f>
        <v>0</v>
      </c>
    </row>
    <row r="22" spans="1:13" s="402" customFormat="1" ht="15" customHeight="1" x14ac:dyDescent="0.25">
      <c r="A22" s="529" t="s">
        <v>242</v>
      </c>
      <c r="B22" s="530">
        <f>Revenue!F49</f>
        <v>0</v>
      </c>
      <c r="C22" s="531">
        <f t="shared" si="2"/>
        <v>0</v>
      </c>
      <c r="D22" s="532">
        <f>Revenue!G5143</f>
        <v>0</v>
      </c>
      <c r="E22" s="526">
        <f t="shared" si="3"/>
        <v>0</v>
      </c>
      <c r="F22" s="533">
        <f t="shared" si="0"/>
        <v>0</v>
      </c>
      <c r="G22" s="534">
        <f>IF(ISBLANK(F22),"  ",IF(F81&gt;0,F22/F81,IF(F22&gt;0,1,0)))</f>
        <v>0</v>
      </c>
      <c r="H22" s="530">
        <f>Revenue!J49</f>
        <v>0</v>
      </c>
      <c r="I22" s="531">
        <f t="shared" si="4"/>
        <v>0</v>
      </c>
      <c r="J22" s="532">
        <f>Revenue!K49</f>
        <v>0</v>
      </c>
      <c r="K22" s="535">
        <f t="shared" si="5"/>
        <v>0</v>
      </c>
      <c r="L22" s="533">
        <f t="shared" si="1"/>
        <v>0</v>
      </c>
      <c r="M22" s="534">
        <f>IF(ISBLANK(L22),"  ",IF(L81&gt;0,L22/L81,IF(L22&gt;0,1,0)))</f>
        <v>0</v>
      </c>
    </row>
    <row r="23" spans="1:13" s="402" customFormat="1" ht="15" customHeight="1" x14ac:dyDescent="0.25">
      <c r="A23" s="529" t="s">
        <v>152</v>
      </c>
      <c r="B23" s="530">
        <f>Revenue!F45</f>
        <v>0</v>
      </c>
      <c r="C23" s="531">
        <f t="shared" si="2"/>
        <v>0</v>
      </c>
      <c r="D23" s="532">
        <f>Revenue!G45</f>
        <v>0</v>
      </c>
      <c r="E23" s="526">
        <f t="shared" si="3"/>
        <v>0</v>
      </c>
      <c r="F23" s="533">
        <f t="shared" si="0"/>
        <v>0</v>
      </c>
      <c r="G23" s="534">
        <f>IF(ISBLANK(F23),"  ",IF(F81&gt;0,F23/F81,IF(F23&gt;0,1,0)))</f>
        <v>0</v>
      </c>
      <c r="H23" s="530">
        <f>Revenue!J45</f>
        <v>0</v>
      </c>
      <c r="I23" s="531">
        <f t="shared" si="4"/>
        <v>0</v>
      </c>
      <c r="J23" s="532">
        <f>Revenue!K45</f>
        <v>0</v>
      </c>
      <c r="K23" s="535">
        <f t="shared" si="5"/>
        <v>0</v>
      </c>
      <c r="L23" s="533">
        <f t="shared" si="1"/>
        <v>0</v>
      </c>
      <c r="M23" s="534">
        <f>IF(ISBLANK(L23),"  ",IF(L81&gt;0,L23/L81,IF(L23&gt;0,1,0)))</f>
        <v>0</v>
      </c>
    </row>
    <row r="24" spans="1:13" s="402" customFormat="1" ht="15" customHeight="1" x14ac:dyDescent="0.25">
      <c r="A24" s="529" t="s">
        <v>153</v>
      </c>
      <c r="B24" s="530">
        <f>Revenue!F46</f>
        <v>0</v>
      </c>
      <c r="C24" s="531">
        <f t="shared" si="2"/>
        <v>0</v>
      </c>
      <c r="D24" s="532">
        <f>Revenue!G46</f>
        <v>0</v>
      </c>
      <c r="E24" s="526">
        <f t="shared" si="3"/>
        <v>0</v>
      </c>
      <c r="F24" s="533">
        <f t="shared" si="0"/>
        <v>0</v>
      </c>
      <c r="G24" s="534">
        <f>IF(ISBLANK(F24),"  ",IF(F81&gt;0,F24/F81,IF(F24&gt;0,1,0)))</f>
        <v>0</v>
      </c>
      <c r="H24" s="530">
        <f>Revenue!J46</f>
        <v>0</v>
      </c>
      <c r="I24" s="531">
        <f t="shared" si="4"/>
        <v>0</v>
      </c>
      <c r="J24" s="532">
        <f>Revenue!K46</f>
        <v>0</v>
      </c>
      <c r="K24" s="535">
        <f t="shared" si="5"/>
        <v>0</v>
      </c>
      <c r="L24" s="533">
        <f t="shared" si="1"/>
        <v>0</v>
      </c>
      <c r="M24" s="534">
        <f>IF(ISBLANK(L24),"  ",IF(L81&gt;0,L24/L81,IF(L24&gt;0,1,0)))</f>
        <v>0</v>
      </c>
    </row>
    <row r="25" spans="1:13" s="402" customFormat="1" ht="15" customHeight="1" x14ac:dyDescent="0.25">
      <c r="A25" s="529" t="s">
        <v>154</v>
      </c>
      <c r="B25" s="530">
        <f>Revenue!F47</f>
        <v>0</v>
      </c>
      <c r="C25" s="531">
        <f t="shared" si="2"/>
        <v>0</v>
      </c>
      <c r="D25" s="532">
        <f>Revenue!G47</f>
        <v>0</v>
      </c>
      <c r="E25" s="526">
        <f t="shared" si="3"/>
        <v>0</v>
      </c>
      <c r="F25" s="533">
        <f t="shared" si="0"/>
        <v>0</v>
      </c>
      <c r="G25" s="534">
        <f>IF(ISBLANK(F25),"  ",IF(F81&gt;0,F25/F81,IF(F25&gt;0,1,0)))</f>
        <v>0</v>
      </c>
      <c r="H25" s="530">
        <f>Revenue!J47</f>
        <v>0</v>
      </c>
      <c r="I25" s="531">
        <f t="shared" si="4"/>
        <v>0</v>
      </c>
      <c r="J25" s="532">
        <f>Revenue!K47</f>
        <v>0</v>
      </c>
      <c r="K25" s="535">
        <f t="shared" si="5"/>
        <v>0</v>
      </c>
      <c r="L25" s="533">
        <f t="shared" si="1"/>
        <v>0</v>
      </c>
      <c r="M25" s="534">
        <f>IF(ISBLANK(L25),"  ",IF(L81&gt;0,L25/L81,IF(L25&gt;0,1,0)))</f>
        <v>0</v>
      </c>
    </row>
    <row r="26" spans="1:13" s="402" customFormat="1" ht="15" customHeight="1" x14ac:dyDescent="0.25">
      <c r="A26" s="536" t="s">
        <v>155</v>
      </c>
      <c r="B26" s="530">
        <f>Revenue!F48</f>
        <v>0</v>
      </c>
      <c r="C26" s="531">
        <f t="shared" si="2"/>
        <v>0</v>
      </c>
      <c r="D26" s="532">
        <f>Revenue!G48</f>
        <v>0</v>
      </c>
      <c r="E26" s="526">
        <f t="shared" si="3"/>
        <v>0</v>
      </c>
      <c r="F26" s="533">
        <f t="shared" si="0"/>
        <v>0</v>
      </c>
      <c r="G26" s="534">
        <f>IF(ISBLANK(F26),"  ",IF(F81&gt;0,F26/F81,IF(F26&gt;0,1,0)))</f>
        <v>0</v>
      </c>
      <c r="H26" s="530">
        <f>Revenue!J48</f>
        <v>0</v>
      </c>
      <c r="I26" s="531">
        <f t="shared" si="4"/>
        <v>0</v>
      </c>
      <c r="J26" s="532">
        <f>Revenue!K48</f>
        <v>0</v>
      </c>
      <c r="K26" s="535">
        <f t="shared" si="5"/>
        <v>0</v>
      </c>
      <c r="L26" s="533">
        <f t="shared" si="1"/>
        <v>0</v>
      </c>
      <c r="M26" s="534">
        <f>IF(ISBLANK(L26),"  ",IF(L81&gt;0,L26/L81,IF(L26&gt;0,1,0)))</f>
        <v>0</v>
      </c>
    </row>
    <row r="27" spans="1:13" s="402" customFormat="1" ht="15" customHeight="1" x14ac:dyDescent="0.25">
      <c r="A27" s="536" t="s">
        <v>381</v>
      </c>
      <c r="B27" s="530">
        <f>Revenue!F50</f>
        <v>0</v>
      </c>
      <c r="C27" s="531">
        <f t="shared" si="2"/>
        <v>0</v>
      </c>
      <c r="D27" s="532">
        <f>Revenue!G50</f>
        <v>0</v>
      </c>
      <c r="E27" s="526">
        <f t="shared" si="3"/>
        <v>0</v>
      </c>
      <c r="F27" s="533">
        <f t="shared" si="0"/>
        <v>0</v>
      </c>
      <c r="G27" s="534">
        <f>IF(ISBLANK(F27),"  ",IF(F82&gt;0,F27/F82,IF(F27&gt;0,1,0)))</f>
        <v>0</v>
      </c>
      <c r="H27" s="530">
        <f>Revenue!J50</f>
        <v>0</v>
      </c>
      <c r="I27" s="531">
        <f t="shared" si="4"/>
        <v>0</v>
      </c>
      <c r="J27" s="532">
        <f>Revenue!K50</f>
        <v>0</v>
      </c>
      <c r="K27" s="535">
        <f>IF(ISBLANK(J27),"  ",IF(L27&gt;0,J27/L27,IF(J27&gt;0,1,0)))</f>
        <v>0</v>
      </c>
      <c r="L27" s="533">
        <f t="shared" si="1"/>
        <v>0</v>
      </c>
      <c r="M27" s="534">
        <f>IF(ISBLANK(L27),"  ",IF(L82&gt;0,L27/L82,IF(L27&gt;0,1,0)))</f>
        <v>0</v>
      </c>
    </row>
    <row r="28" spans="1:13" s="402" customFormat="1" ht="15" customHeight="1" x14ac:dyDescent="0.25">
      <c r="A28" s="536" t="s">
        <v>383</v>
      </c>
      <c r="B28" s="530">
        <f>Revenue!F51</f>
        <v>0</v>
      </c>
      <c r="C28" s="531">
        <f t="shared" si="2"/>
        <v>0</v>
      </c>
      <c r="D28" s="532">
        <f>Revenue!G51</f>
        <v>0</v>
      </c>
      <c r="E28" s="526">
        <f t="shared" si="3"/>
        <v>0</v>
      </c>
      <c r="F28" s="533">
        <f t="shared" si="0"/>
        <v>0</v>
      </c>
      <c r="G28" s="534">
        <f>IF(ISBLANK(F28),"  ",IF(F83&gt;0,F28/F83,IF(F28&gt;0,1,0)))</f>
        <v>0</v>
      </c>
      <c r="H28" s="530">
        <f>Revenue!J51</f>
        <v>0</v>
      </c>
      <c r="I28" s="531">
        <f t="shared" si="4"/>
        <v>0</v>
      </c>
      <c r="J28" s="532">
        <f>Revenue!K51</f>
        <v>0</v>
      </c>
      <c r="K28" s="535">
        <f>IF(ISBLANK(J28),"  ",IF(L28&gt;0,J28/L28,IF(J28&gt;0,1,0)))</f>
        <v>0</v>
      </c>
      <c r="L28" s="533">
        <f t="shared" si="1"/>
        <v>0</v>
      </c>
      <c r="M28" s="534">
        <f>IF(ISBLANK(L28),"  ",IF(L83&gt;0,L28/L83,IF(L28&gt;0,1,0)))</f>
        <v>0</v>
      </c>
    </row>
    <row r="29" spans="1:13" s="402" customFormat="1" ht="15" customHeight="1" x14ac:dyDescent="0.25">
      <c r="A29" s="536" t="s">
        <v>382</v>
      </c>
      <c r="B29" s="530">
        <f>Revenue!F52</f>
        <v>0</v>
      </c>
      <c r="C29" s="531">
        <f t="shared" si="2"/>
        <v>0</v>
      </c>
      <c r="D29" s="532">
        <f>Revenue!G52</f>
        <v>0</v>
      </c>
      <c r="E29" s="526">
        <f t="shared" si="3"/>
        <v>0</v>
      </c>
      <c r="F29" s="533">
        <f t="shared" si="0"/>
        <v>0</v>
      </c>
      <c r="G29" s="534">
        <f>IF(ISBLANK(F29),"  ",IF(F84&gt;0,F29/F84,IF(F29&gt;0,1,0)))</f>
        <v>0</v>
      </c>
      <c r="H29" s="530">
        <f>Revenue!J52</f>
        <v>0</v>
      </c>
      <c r="I29" s="531">
        <f t="shared" si="4"/>
        <v>0</v>
      </c>
      <c r="J29" s="532">
        <f>Revenue!K52</f>
        <v>0</v>
      </c>
      <c r="K29" s="535">
        <f>IF(ISBLANK(J29),"  ",IF(L29&gt;0,J29/L29,IF(J29&gt;0,1,0)))</f>
        <v>0</v>
      </c>
      <c r="L29" s="533">
        <f t="shared" si="1"/>
        <v>0</v>
      </c>
      <c r="M29" s="534">
        <f>IF(ISBLANK(L29),"  ",IF(L84&gt;0,L29/L84,IF(L29&gt;0,1,0)))</f>
        <v>0</v>
      </c>
    </row>
    <row r="30" spans="1:13" s="402" customFormat="1" ht="15" customHeight="1" x14ac:dyDescent="0.25">
      <c r="A30" s="516" t="s">
        <v>415</v>
      </c>
      <c r="B30" s="530">
        <f>Revenue!F53</f>
        <v>0</v>
      </c>
      <c r="C30" s="531">
        <f>IF(ISBLANK(B30),"  ",IF(F30&gt;0,B30/F30,IF(B30&gt;0,1,0)))</f>
        <v>0</v>
      </c>
      <c r="D30" s="532">
        <f>Revenue!G53</f>
        <v>0</v>
      </c>
      <c r="E30" s="526">
        <f t="shared" si="3"/>
        <v>0</v>
      </c>
      <c r="F30" s="533">
        <f>D30+B30</f>
        <v>0</v>
      </c>
      <c r="G30" s="534">
        <f>IF(ISBLANK(F30),"  ",IF(F85&gt;0,F30/F85,IF(F30&gt;0,1,0)))</f>
        <v>0</v>
      </c>
      <c r="H30" s="530">
        <f>Revenue!J53</f>
        <v>0</v>
      </c>
      <c r="I30" s="531">
        <f>IF(ISBLANK(H30),"  ",IF(L30&gt;0,H30/L30,IF(H30&gt;0,1,0)))</f>
        <v>0</v>
      </c>
      <c r="J30" s="532">
        <f>Revenue!K53</f>
        <v>0</v>
      </c>
      <c r="K30" s="535">
        <f>IF(ISBLANK(J30),"  ",IF(L30&gt;0,J30/L30,IF(J30&gt;0,1,0)))</f>
        <v>0</v>
      </c>
      <c r="L30" s="533">
        <f>J30+H30</f>
        <v>0</v>
      </c>
      <c r="M30" s="534">
        <f>IF(ISBLANK(L30),"  ",IF(L85&gt;0,L30/L85,IF(L30&gt;0,1,0)))</f>
        <v>0</v>
      </c>
    </row>
    <row r="31" spans="1:13" s="402" customFormat="1" ht="15" customHeight="1" x14ac:dyDescent="0.25">
      <c r="A31" s="536" t="s">
        <v>464</v>
      </c>
      <c r="B31" s="530">
        <f>Revenue!F54</f>
        <v>0</v>
      </c>
      <c r="C31" s="531">
        <f t="shared" si="2"/>
        <v>0</v>
      </c>
      <c r="D31" s="532">
        <f>Revenue!G54</f>
        <v>0</v>
      </c>
      <c r="E31" s="526">
        <f t="shared" si="3"/>
        <v>0</v>
      </c>
      <c r="F31" s="533">
        <f t="shared" si="0"/>
        <v>0</v>
      </c>
      <c r="G31" s="534">
        <f>IF(ISBLANK(F31),"  ",IF(F81&gt;0,F31/F81,IF(F31&gt;0,1,0)))</f>
        <v>0</v>
      </c>
      <c r="H31" s="530">
        <f>Revenue!J54</f>
        <v>0</v>
      </c>
      <c r="I31" s="531">
        <f t="shared" si="4"/>
        <v>0</v>
      </c>
      <c r="J31" s="532">
        <f>Revenue!K54</f>
        <v>0</v>
      </c>
      <c r="K31" s="535">
        <f t="shared" si="5"/>
        <v>0</v>
      </c>
      <c r="L31" s="533">
        <f t="shared" si="1"/>
        <v>0</v>
      </c>
      <c r="M31" s="534">
        <f>IF(ISBLANK(L31),"  ",IF(L81&gt;0,L31/L81,IF(L31&gt;0,1,0)))</f>
        <v>0</v>
      </c>
    </row>
    <row r="32" spans="1:13" s="402" customFormat="1" ht="15" customHeight="1" x14ac:dyDescent="0.25">
      <c r="A32" s="529" t="s">
        <v>462</v>
      </c>
      <c r="B32" s="530">
        <f>Revenue!F55</f>
        <v>0</v>
      </c>
      <c r="C32" s="531">
        <f t="shared" si="2"/>
        <v>0</v>
      </c>
      <c r="D32" s="532">
        <f>Revenue!G55</f>
        <v>0</v>
      </c>
      <c r="E32" s="526">
        <f t="shared" si="3"/>
        <v>0</v>
      </c>
      <c r="F32" s="533">
        <f t="shared" si="0"/>
        <v>0</v>
      </c>
      <c r="G32" s="534">
        <f>IF(ISBLANK(F32),"  ",IF(F82&gt;0,F32/F82,IF(F32&gt;0,1,0)))</f>
        <v>0</v>
      </c>
      <c r="H32" s="530">
        <f>Revenue!J55</f>
        <v>0</v>
      </c>
      <c r="I32" s="531">
        <f t="shared" si="4"/>
        <v>0</v>
      </c>
      <c r="J32" s="532">
        <f>Revenue!K55</f>
        <v>0</v>
      </c>
      <c r="K32" s="535">
        <f t="shared" ref="K32:K35" si="6">IF(ISBLANK(J32),"  ",IF(L32&gt;0,J32/L32,IF(J32&gt;0,1,0)))</f>
        <v>0</v>
      </c>
      <c r="L32" s="533">
        <f t="shared" ref="L32:L35" si="7">J32+H32</f>
        <v>0</v>
      </c>
      <c r="M32" s="534">
        <f>IF(ISBLANK(L32),"  ",IF(L82&gt;0,L32/L82,IF(L32&gt;0,1,0)))</f>
        <v>0</v>
      </c>
    </row>
    <row r="33" spans="1:13" s="402" customFormat="1" ht="15" customHeight="1" x14ac:dyDescent="0.25">
      <c r="A33" s="529" t="s">
        <v>461</v>
      </c>
      <c r="B33" s="530">
        <f>Revenue!F56</f>
        <v>0</v>
      </c>
      <c r="C33" s="531">
        <f t="shared" si="2"/>
        <v>0</v>
      </c>
      <c r="D33" s="532">
        <f>Revenue!G56</f>
        <v>0</v>
      </c>
      <c r="E33" s="526">
        <f t="shared" si="3"/>
        <v>0</v>
      </c>
      <c r="F33" s="533">
        <f t="shared" si="0"/>
        <v>0</v>
      </c>
      <c r="G33" s="534">
        <f>IF(ISBLANK(F33),"  ",IF(F83&gt;0,F33/F83,IF(F33&gt;0,1,0)))</f>
        <v>0</v>
      </c>
      <c r="H33" s="530">
        <f>Revenue!J56</f>
        <v>0</v>
      </c>
      <c r="I33" s="531">
        <f t="shared" si="4"/>
        <v>0</v>
      </c>
      <c r="J33" s="532">
        <f>Revenue!K56</f>
        <v>0</v>
      </c>
      <c r="K33" s="535">
        <f t="shared" si="6"/>
        <v>0</v>
      </c>
      <c r="L33" s="533">
        <f t="shared" si="7"/>
        <v>0</v>
      </c>
      <c r="M33" s="534">
        <f>IF(ISBLANK(L33),"  ",IF(L83&gt;0,L33/L83,IF(L33&gt;0,1,0)))</f>
        <v>0</v>
      </c>
    </row>
    <row r="34" spans="1:13" s="402" customFormat="1" ht="15" customHeight="1" x14ac:dyDescent="0.25">
      <c r="A34" s="529" t="s">
        <v>465</v>
      </c>
      <c r="B34" s="530">
        <f>Revenue!F57</f>
        <v>0</v>
      </c>
      <c r="C34" s="531">
        <f t="shared" si="2"/>
        <v>0</v>
      </c>
      <c r="D34" s="532">
        <f>Revenue!G57</f>
        <v>0</v>
      </c>
      <c r="E34" s="526">
        <f t="shared" si="3"/>
        <v>0</v>
      </c>
      <c r="F34" s="533">
        <f t="shared" si="0"/>
        <v>0</v>
      </c>
      <c r="G34" s="534">
        <f>IF(ISBLANK(F34),"  ",IF(F84&gt;0,F34/F84,IF(F34&gt;0,1,0)))</f>
        <v>0</v>
      </c>
      <c r="H34" s="530">
        <f>Revenue!J57</f>
        <v>0</v>
      </c>
      <c r="I34" s="531">
        <f t="shared" si="4"/>
        <v>0</v>
      </c>
      <c r="J34" s="532">
        <f>Revenue!K57</f>
        <v>0</v>
      </c>
      <c r="K34" s="535">
        <f t="shared" si="6"/>
        <v>0</v>
      </c>
      <c r="L34" s="533">
        <f t="shared" si="7"/>
        <v>0</v>
      </c>
      <c r="M34" s="534">
        <f>IF(ISBLANK(L34),"  ",IF(L84&gt;0,L34/L84,IF(L34&gt;0,1,0)))</f>
        <v>0</v>
      </c>
    </row>
    <row r="35" spans="1:13" s="402" customFormat="1" ht="15" customHeight="1" x14ac:dyDescent="0.25">
      <c r="A35" s="529" t="s">
        <v>463</v>
      </c>
      <c r="B35" s="530">
        <f>Revenue!F58</f>
        <v>0</v>
      </c>
      <c r="C35" s="531">
        <f t="shared" si="2"/>
        <v>0</v>
      </c>
      <c r="D35" s="532">
        <f>Revenue!G58</f>
        <v>0</v>
      </c>
      <c r="E35" s="526">
        <f t="shared" si="3"/>
        <v>0</v>
      </c>
      <c r="F35" s="533">
        <f t="shared" si="0"/>
        <v>0</v>
      </c>
      <c r="G35" s="534">
        <f>IF(ISBLANK(F35),"  ",IF(F85&gt;0,F35/F85,IF(F35&gt;0,1,0)))</f>
        <v>0</v>
      </c>
      <c r="H35" s="530">
        <f>Revenue!J58</f>
        <v>0</v>
      </c>
      <c r="I35" s="531">
        <f t="shared" si="4"/>
        <v>0</v>
      </c>
      <c r="J35" s="532">
        <f>Revenue!K58</f>
        <v>0</v>
      </c>
      <c r="K35" s="535">
        <f t="shared" si="6"/>
        <v>0</v>
      </c>
      <c r="L35" s="533">
        <f t="shared" si="7"/>
        <v>0</v>
      </c>
      <c r="M35" s="534">
        <f>IF(ISBLANK(L35),"  ",IF(L85&gt;0,L35/L85,IF(L35&gt;0,1,0)))</f>
        <v>0</v>
      </c>
    </row>
    <row r="36" spans="1:13" s="402" customFormat="1" ht="15" customHeight="1" x14ac:dyDescent="0.25">
      <c r="A36" s="529" t="s">
        <v>563</v>
      </c>
      <c r="B36" s="530">
        <f>Revenue!F59</f>
        <v>0</v>
      </c>
      <c r="C36" s="531">
        <f t="shared" ref="C36:C38" si="8">IF(ISBLANK(B36),"  ",IF(F36&gt;0,B36/F36,IF(B36&gt;0,1,0)))</f>
        <v>0</v>
      </c>
      <c r="D36" s="532">
        <f>Revenue!G59</f>
        <v>0</v>
      </c>
      <c r="E36" s="526">
        <f t="shared" ref="E36:E38" si="9">IF(ISBLANK(D36),"  ",IF(F36&gt;0,D36/F36,IF(D36&gt;0,1,0)))</f>
        <v>0</v>
      </c>
      <c r="F36" s="533">
        <f t="shared" ref="F36:F38" si="10">D36+B36</f>
        <v>0</v>
      </c>
      <c r="G36" s="534">
        <f t="shared" ref="G36:G38" si="11">IF(ISBLANK(F36),"  ",IF(F86&gt;0,F36/F86,IF(F36&gt;0,1,0)))</f>
        <v>0</v>
      </c>
      <c r="H36" s="530">
        <f>Revenue!J59</f>
        <v>0</v>
      </c>
      <c r="I36" s="531">
        <f t="shared" ref="I36:I38" si="12">IF(ISBLANK(H36),"  ",IF(L36&gt;0,H36/L36,IF(H36&gt;0,1,0)))</f>
        <v>0</v>
      </c>
      <c r="J36" s="532">
        <f>Revenue!K59</f>
        <v>0</v>
      </c>
      <c r="K36" s="535">
        <f t="shared" ref="K36:K38" si="13">IF(ISBLANK(J36),"  ",IF(L36&gt;0,J36/L36,IF(J36&gt;0,1,0)))</f>
        <v>0</v>
      </c>
      <c r="L36" s="533">
        <f t="shared" ref="L36:L38" si="14">J36+H36</f>
        <v>0</v>
      </c>
      <c r="M36" s="534">
        <f t="shared" ref="M36:M38" si="15">IF(ISBLANK(L36),"  ",IF(L86&gt;0,L36/L86,IF(L36&gt;0,1,0)))</f>
        <v>0</v>
      </c>
    </row>
    <row r="37" spans="1:13" s="402" customFormat="1" ht="15" customHeight="1" x14ac:dyDescent="0.25">
      <c r="A37" s="529" t="s">
        <v>564</v>
      </c>
      <c r="B37" s="530">
        <f>Revenue!F60</f>
        <v>0</v>
      </c>
      <c r="C37" s="531">
        <f t="shared" si="8"/>
        <v>0</v>
      </c>
      <c r="D37" s="532">
        <f>Revenue!G60</f>
        <v>0</v>
      </c>
      <c r="E37" s="526">
        <f t="shared" si="9"/>
        <v>0</v>
      </c>
      <c r="F37" s="533">
        <f t="shared" si="10"/>
        <v>0</v>
      </c>
      <c r="G37" s="534">
        <f t="shared" si="11"/>
        <v>0</v>
      </c>
      <c r="H37" s="530">
        <f>Revenue!J60</f>
        <v>0</v>
      </c>
      <c r="I37" s="531">
        <f t="shared" si="12"/>
        <v>0</v>
      </c>
      <c r="J37" s="532">
        <f>Revenue!K60</f>
        <v>0</v>
      </c>
      <c r="K37" s="535">
        <f t="shared" si="13"/>
        <v>0</v>
      </c>
      <c r="L37" s="533">
        <f t="shared" si="14"/>
        <v>0</v>
      </c>
      <c r="M37" s="534">
        <f t="shared" si="15"/>
        <v>0</v>
      </c>
    </row>
    <row r="38" spans="1:13" s="402" customFormat="1" ht="15" customHeight="1" x14ac:dyDescent="0.25">
      <c r="A38" s="529" t="s">
        <v>565</v>
      </c>
      <c r="B38" s="530">
        <f>Revenue!F61</f>
        <v>0</v>
      </c>
      <c r="C38" s="531">
        <f t="shared" si="8"/>
        <v>0</v>
      </c>
      <c r="D38" s="532">
        <f>Revenue!G61</f>
        <v>0</v>
      </c>
      <c r="E38" s="526">
        <f t="shared" si="9"/>
        <v>0</v>
      </c>
      <c r="F38" s="533">
        <f t="shared" si="10"/>
        <v>0</v>
      </c>
      <c r="G38" s="534">
        <f t="shared" si="11"/>
        <v>0</v>
      </c>
      <c r="H38" s="530">
        <f>Revenue!J61</f>
        <v>0</v>
      </c>
      <c r="I38" s="531">
        <f t="shared" si="12"/>
        <v>0</v>
      </c>
      <c r="J38" s="532">
        <f>Revenue!K61</f>
        <v>0</v>
      </c>
      <c r="K38" s="535">
        <f t="shared" si="13"/>
        <v>0</v>
      </c>
      <c r="L38" s="533">
        <f t="shared" si="14"/>
        <v>0</v>
      </c>
      <c r="M38" s="534">
        <f t="shared" si="15"/>
        <v>0</v>
      </c>
    </row>
    <row r="39" spans="1:13" ht="15" customHeight="1" x14ac:dyDescent="0.25">
      <c r="A39" s="216" t="s">
        <v>156</v>
      </c>
      <c r="B39" s="265"/>
      <c r="C39" s="266" t="s">
        <v>117</v>
      </c>
      <c r="D39" s="262"/>
      <c r="E39" s="502"/>
      <c r="F39" s="247"/>
      <c r="G39" s="268" t="s">
        <v>117</v>
      </c>
      <c r="H39" s="265" t="s">
        <v>117</v>
      </c>
      <c r="I39" s="266" t="s">
        <v>117</v>
      </c>
      <c r="J39" s="262"/>
      <c r="K39" s="267" t="s">
        <v>117</v>
      </c>
      <c r="L39" s="247"/>
      <c r="M39" s="268" t="s">
        <v>117</v>
      </c>
    </row>
    <row r="40" spans="1:13" ht="15" customHeight="1" x14ac:dyDescent="0.25">
      <c r="A40" s="263" t="s">
        <v>257</v>
      </c>
      <c r="B40" s="136">
        <f>Revenue!F94+Revenue!F95</f>
        <v>0</v>
      </c>
      <c r="C40" s="252">
        <f t="shared" si="2"/>
        <v>0</v>
      </c>
      <c r="D40" s="258">
        <f>Revenue!G94+Revenue!G95</f>
        <v>0</v>
      </c>
      <c r="E40" s="254">
        <f t="shared" si="3"/>
        <v>0</v>
      </c>
      <c r="F40" s="137">
        <f>D40+B40</f>
        <v>0</v>
      </c>
      <c r="G40" s="256">
        <f>IF(ISBLANK(F40),"  ",IF(F81&gt;0,F40/F81,IF(F40&gt;0,1,0)))</f>
        <v>0</v>
      </c>
      <c r="H40" s="136">
        <f>Revenue!J94+Revenue!J95</f>
        <v>0</v>
      </c>
      <c r="I40" s="252">
        <f>IF(ISBLANK(H40),"  ",IF(L40&gt;0,H40/L40,IF(H40&gt;0,1,0)))</f>
        <v>0</v>
      </c>
      <c r="J40" s="258">
        <f>Revenue!K94+Revenue!K95</f>
        <v>0</v>
      </c>
      <c r="K40" s="254">
        <f>IF(ISBLANK(J40),"  ",IF(L40&gt;0,J40/L40,IF(J40&gt;0,1,0)))</f>
        <v>0</v>
      </c>
      <c r="L40" s="137">
        <f>J40+H40</f>
        <v>0</v>
      </c>
      <c r="M40" s="256">
        <f>IF(ISBLANK(L40),"  ",IF(L81&gt;0,L40/L81,IF(L40&gt;0,1,0)))</f>
        <v>0</v>
      </c>
    </row>
    <row r="41" spans="1:13" ht="15" customHeight="1" x14ac:dyDescent="0.25">
      <c r="A41" s="216" t="s">
        <v>157</v>
      </c>
      <c r="B41" s="265"/>
      <c r="C41" s="266" t="s">
        <v>117</v>
      </c>
      <c r="D41" s="262"/>
      <c r="E41" s="254"/>
      <c r="F41" s="247"/>
      <c r="G41" s="268" t="s">
        <v>117</v>
      </c>
      <c r="H41" s="265"/>
      <c r="I41" s="266" t="s">
        <v>117</v>
      </c>
      <c r="J41" s="262"/>
      <c r="K41" s="267" t="s">
        <v>117</v>
      </c>
      <c r="L41" s="247"/>
      <c r="M41" s="268" t="s">
        <v>117</v>
      </c>
    </row>
    <row r="42" spans="1:13" ht="15" customHeight="1" x14ac:dyDescent="0.25">
      <c r="A42" s="264" t="s">
        <v>566</v>
      </c>
      <c r="B42" s="209">
        <f>Revenue!F96</f>
        <v>0</v>
      </c>
      <c r="C42" s="257">
        <f t="shared" si="2"/>
        <v>0</v>
      </c>
      <c r="D42" s="262">
        <f>Revenue!G96</f>
        <v>0</v>
      </c>
      <c r="E42" s="254">
        <f t="shared" si="3"/>
        <v>0</v>
      </c>
      <c r="F42" s="247">
        <f>D42+B42</f>
        <v>0</v>
      </c>
      <c r="G42" s="261">
        <f>IF(ISBLANK(F42),"  ",IF(F81&gt;0,F42/F81,IF(F42&gt;0,1,0)))</f>
        <v>0</v>
      </c>
      <c r="H42" s="209">
        <f>Revenue!J96</f>
        <v>0</v>
      </c>
      <c r="I42" s="257">
        <f>IF(ISBLANK(H42),"  ",IF(L42&gt;0,H42/L42,IF(H42&gt;0,1,0)))</f>
        <v>0</v>
      </c>
      <c r="J42" s="262">
        <f>Revenue!K96</f>
        <v>0</v>
      </c>
      <c r="K42" s="259">
        <f>IF(ISBLANK(J42),"  ",IF(L42&gt;0,J42/L42,IF(J42&gt;0,1,0)))</f>
        <v>0</v>
      </c>
      <c r="L42" s="247">
        <f>J42+H42</f>
        <v>0</v>
      </c>
      <c r="M42" s="261">
        <f>IF(ISBLANK(L42),"  ",IF(L81&gt;0,L42/L81,IF(L42&gt;0,1,0)))</f>
        <v>0</v>
      </c>
    </row>
    <row r="43" spans="1:13" ht="15" customHeight="1" x14ac:dyDescent="0.25">
      <c r="A43" s="264"/>
      <c r="B43" s="209"/>
      <c r="C43" s="257" t="str">
        <f t="shared" si="2"/>
        <v xml:space="preserve">  </v>
      </c>
      <c r="D43" s="262"/>
      <c r="E43" s="254"/>
      <c r="F43" s="247"/>
      <c r="G43" s="261"/>
      <c r="H43" s="209"/>
      <c r="I43" s="257" t="str">
        <f>IF(ISBLANK(H43),"  ",IF(L43&gt;0,H43/L43,IF(H43&gt;0,1,0)))</f>
        <v xml:space="preserve">  </v>
      </c>
      <c r="J43" s="262"/>
      <c r="K43" s="259" t="str">
        <f>IF(ISBLANK(J43),"  ",IF(L43&gt;0,J43/L43,IF(J43&gt;0,1,0)))</f>
        <v xml:space="preserve">  </v>
      </c>
      <c r="L43" s="247">
        <f>J43+H43</f>
        <v>0</v>
      </c>
      <c r="M43" s="261">
        <f>IF(ISBLANK(L43),"  ",IF(L81&gt;0,L43/L81,IF(L43&gt;0,1,0)))</f>
        <v>0</v>
      </c>
    </row>
    <row r="44" spans="1:13" s="153" customFormat="1" ht="15" customHeight="1" x14ac:dyDescent="0.25">
      <c r="A44" s="216" t="s">
        <v>158</v>
      </c>
      <c r="B44" s="217">
        <f>SUM(B13,B14,B15,B40,B42,B43)</f>
        <v>5918669.3799999999</v>
      </c>
      <c r="C44" s="269">
        <f>IF(ISBLANK(B44),"  ",IF(F44&gt;0,B44/F44,IF(B44&gt;0,1,0)))</f>
        <v>1</v>
      </c>
      <c r="D44" s="217">
        <f>SUM(D13,D14,D15,D40,D42,D43)</f>
        <v>0</v>
      </c>
      <c r="E44" s="297">
        <f>IF(ISBLANK(D44),"  ",IF(F44&gt;0,D44/F44,IF(D44&gt;0,1,0)))</f>
        <v>0</v>
      </c>
      <c r="F44" s="217">
        <f>SUM(F13,F14,F15,F40,F42,F43)</f>
        <v>5918669.3799999999</v>
      </c>
      <c r="G44" s="271">
        <f>IF(ISBLANK(F44),"  ",IF(F81&gt;0,F44/F81,IF(F44&gt;0,1,0)))</f>
        <v>0.19798192994688249</v>
      </c>
      <c r="H44" s="217">
        <f>SUM(H13,H14,H15,H40,H42,H43)</f>
        <v>6430753</v>
      </c>
      <c r="I44" s="269">
        <f>IF(ISBLANK(H44),"  ",IF(L44&gt;0,H44/L44,IF(H44&gt;0,1,0)))</f>
        <v>1</v>
      </c>
      <c r="J44" s="217">
        <f>SUM(J13,J14,J15,J40,J42,J43)</f>
        <v>0</v>
      </c>
      <c r="K44" s="270">
        <f>IF(ISBLANK(J44),"  ",IF(L44&gt;0,J44/L44,IF(J44&gt;0,1,0)))</f>
        <v>0</v>
      </c>
      <c r="L44" s="217">
        <f>SUM(L13,L14,L15,L40,L42,L43)</f>
        <v>6430753</v>
      </c>
      <c r="M44" s="271">
        <f>IF(ISBLANK(L44),"  ",IF(L81&gt;0,L44/L81,IF(L44&gt;0,1,0)))</f>
        <v>0.23037210518325263</v>
      </c>
    </row>
    <row r="45" spans="1:13" ht="15" customHeight="1" x14ac:dyDescent="0.25">
      <c r="A45" s="223" t="s">
        <v>205</v>
      </c>
      <c r="B45" s="224"/>
      <c r="C45" s="266" t="s">
        <v>117</v>
      </c>
      <c r="D45" s="262"/>
      <c r="E45" s="267" t="s">
        <v>117</v>
      </c>
      <c r="F45" s="247"/>
      <c r="G45" s="268" t="s">
        <v>117</v>
      </c>
      <c r="H45" s="224"/>
      <c r="I45" s="266" t="s">
        <v>117</v>
      </c>
      <c r="J45" s="262"/>
      <c r="K45" s="267" t="s">
        <v>117</v>
      </c>
      <c r="L45" s="247"/>
      <c r="M45" s="268" t="s">
        <v>117</v>
      </c>
    </row>
    <row r="46" spans="1:13" ht="15" customHeight="1" x14ac:dyDescent="0.25">
      <c r="A46" s="197" t="s">
        <v>206</v>
      </c>
      <c r="B46" s="136">
        <f>Revenue!F86</f>
        <v>0</v>
      </c>
      <c r="C46" s="252">
        <f t="shared" si="2"/>
        <v>0</v>
      </c>
      <c r="D46" s="258">
        <f>Revenue!G86</f>
        <v>0</v>
      </c>
      <c r="E46" s="254">
        <f>IF(ISBLANK(D46),"  ",IF(F46&gt;0,D46/F46,IF(D46&gt;0,1,0)))</f>
        <v>0</v>
      </c>
      <c r="F46" s="137">
        <f>D46+B46</f>
        <v>0</v>
      </c>
      <c r="G46" s="256">
        <f>IF(ISBLANK(F46),"  ",IF(F81&gt;0,F46/D81,IF(F46&gt;0,1,0)))</f>
        <v>0</v>
      </c>
      <c r="H46" s="136">
        <f>Revenue!J86</f>
        <v>0</v>
      </c>
      <c r="I46" s="252">
        <f t="shared" ref="I46:I52" si="16">IF(ISBLANK(H46),"  ",IF(L46&gt;0,H46/L46,IF(H46&gt;0,1,0)))</f>
        <v>0</v>
      </c>
      <c r="J46" s="258">
        <f>Revenue!K86</f>
        <v>0</v>
      </c>
      <c r="K46" s="254">
        <f t="shared" ref="K46:K52" si="17">IF(ISBLANK(J46),"  ",IF(L46&gt;0,J46/L46,IF(J46&gt;0,1,0)))</f>
        <v>0</v>
      </c>
      <c r="L46" s="137">
        <f>J46+H46</f>
        <v>0</v>
      </c>
      <c r="M46" s="256">
        <f>IF(ISBLANK(L46),"  ",IF(L81&gt;0,L46/J81,IF(L46&gt;0,1,0)))</f>
        <v>0</v>
      </c>
    </row>
    <row r="47" spans="1:13" ht="15" customHeight="1" x14ac:dyDescent="0.25">
      <c r="A47" s="211" t="s">
        <v>207</v>
      </c>
      <c r="B47" s="209">
        <f>Revenue!F87</f>
        <v>0</v>
      </c>
      <c r="C47" s="257">
        <f t="shared" si="2"/>
        <v>0</v>
      </c>
      <c r="D47" s="262">
        <f>Revenue!G87</f>
        <v>0</v>
      </c>
      <c r="E47" s="254">
        <f t="shared" ref="E47:E52" si="18">IF(ISBLANK(D47),"  ",IF(F47&gt;0,D47/F47,IF(D47&gt;0,1,0)))</f>
        <v>0</v>
      </c>
      <c r="F47" s="247">
        <f>D47+B47</f>
        <v>0</v>
      </c>
      <c r="G47" s="261">
        <f>IF(ISBLANK(F47),"  ",IF(D81&gt;0,F47/D81,IF(F47&gt;0,1,0)))</f>
        <v>0</v>
      </c>
      <c r="H47" s="209">
        <f>Revenue!J87</f>
        <v>0</v>
      </c>
      <c r="I47" s="257">
        <f t="shared" si="16"/>
        <v>0</v>
      </c>
      <c r="J47" s="262">
        <f>Revenue!K87</f>
        <v>0</v>
      </c>
      <c r="K47" s="259">
        <f t="shared" si="17"/>
        <v>0</v>
      </c>
      <c r="L47" s="247">
        <f>J47+H47</f>
        <v>0</v>
      </c>
      <c r="M47" s="261">
        <f>IF(ISBLANK(L47),"  ",IF(J81&gt;0,L47/J81,IF(L47&gt;0,1,0)))</f>
        <v>0</v>
      </c>
    </row>
    <row r="48" spans="1:13" ht="15" customHeight="1" x14ac:dyDescent="0.25">
      <c r="A48" s="197" t="s">
        <v>254</v>
      </c>
      <c r="B48" s="209">
        <f>Revenue!F88</f>
        <v>0</v>
      </c>
      <c r="C48" s="257">
        <f t="shared" si="2"/>
        <v>0</v>
      </c>
      <c r="D48" s="262">
        <f>Revenue!G88</f>
        <v>0</v>
      </c>
      <c r="E48" s="254">
        <f t="shared" si="18"/>
        <v>0</v>
      </c>
      <c r="F48" s="247">
        <f>D48+B48</f>
        <v>0</v>
      </c>
      <c r="G48" s="261">
        <f>IF(ISBLANK(F48),"  ",IF(D81&gt;0,F48/D81,IF(F48&gt;0,1,0)))</f>
        <v>0</v>
      </c>
      <c r="H48" s="209">
        <f>Revenue!J88</f>
        <v>0</v>
      </c>
      <c r="I48" s="257">
        <f t="shared" si="16"/>
        <v>0</v>
      </c>
      <c r="J48" s="262">
        <f>Revenue!K88</f>
        <v>0</v>
      </c>
      <c r="K48" s="259">
        <f t="shared" si="17"/>
        <v>0</v>
      </c>
      <c r="L48" s="247">
        <f>J48+H48</f>
        <v>0</v>
      </c>
      <c r="M48" s="261">
        <f>IF(ISBLANK(L48),"  ",IF(J81&gt;0,L48/J81,IF(L48&gt;0,1,0)))</f>
        <v>0</v>
      </c>
    </row>
    <row r="49" spans="1:13" ht="15" customHeight="1" x14ac:dyDescent="0.25">
      <c r="A49" s="208" t="s">
        <v>208</v>
      </c>
      <c r="B49" s="209">
        <f>Revenue!F89</f>
        <v>0</v>
      </c>
      <c r="C49" s="257">
        <f t="shared" si="2"/>
        <v>0</v>
      </c>
      <c r="D49" s="262">
        <f>Revenue!G89</f>
        <v>0</v>
      </c>
      <c r="E49" s="254">
        <f t="shared" si="18"/>
        <v>0</v>
      </c>
      <c r="F49" s="247">
        <f>D49+B49</f>
        <v>0</v>
      </c>
      <c r="G49" s="261">
        <f>IF(ISBLANK(F49),"  ",IF(D81&gt;0,F49/D81,IF(F49&gt;0,1,0)))</f>
        <v>0</v>
      </c>
      <c r="H49" s="209">
        <f>Revenue!J89</f>
        <v>0</v>
      </c>
      <c r="I49" s="257">
        <f t="shared" si="16"/>
        <v>0</v>
      </c>
      <c r="J49" s="262">
        <f>Revenue!K89</f>
        <v>0</v>
      </c>
      <c r="K49" s="259">
        <f t="shared" si="17"/>
        <v>0</v>
      </c>
      <c r="L49" s="247">
        <f>J49+H49</f>
        <v>0</v>
      </c>
      <c r="M49" s="261">
        <f>IF(ISBLANK(L49),"  ",IF(J81&gt;0,L49/J81,IF(L49&gt;0,1,0)))</f>
        <v>0</v>
      </c>
    </row>
    <row r="50" spans="1:13" ht="15" customHeight="1" x14ac:dyDescent="0.25">
      <c r="A50" s="211" t="s">
        <v>255</v>
      </c>
      <c r="B50" s="209">
        <f>Revenue!F91</f>
        <v>0</v>
      </c>
      <c r="C50" s="257">
        <f t="shared" si="2"/>
        <v>0</v>
      </c>
      <c r="D50" s="262">
        <f>Revenue!G91</f>
        <v>0</v>
      </c>
      <c r="E50" s="254">
        <f t="shared" si="18"/>
        <v>0</v>
      </c>
      <c r="F50" s="247">
        <f>D50+B50</f>
        <v>0</v>
      </c>
      <c r="G50" s="261">
        <f>IF(ISBLANK(F50),"  ",IF(F81&gt;0,F50/F81,IF(F50&gt;0,1,0)))</f>
        <v>0</v>
      </c>
      <c r="H50" s="209">
        <f>Revenue!J91</f>
        <v>0</v>
      </c>
      <c r="I50" s="257">
        <f t="shared" si="16"/>
        <v>0</v>
      </c>
      <c r="J50" s="262">
        <f>Revenue!K91</f>
        <v>0</v>
      </c>
      <c r="K50" s="259">
        <f t="shared" si="17"/>
        <v>0</v>
      </c>
      <c r="L50" s="247">
        <f>J50+H50</f>
        <v>0</v>
      </c>
      <c r="M50" s="261">
        <f>IF(ISBLANK(L50),"  ",IF(L81&gt;0,L50/L81,IF(L50&gt;0,1,0)))</f>
        <v>0</v>
      </c>
    </row>
    <row r="51" spans="1:13" s="153" customFormat="1" ht="15" customHeight="1" x14ac:dyDescent="0.25">
      <c r="A51" s="223" t="s">
        <v>209</v>
      </c>
      <c r="B51" s="217">
        <f>B50+B49+B48+B47+B46</f>
        <v>0</v>
      </c>
      <c r="C51" s="269">
        <f t="shared" si="2"/>
        <v>0</v>
      </c>
      <c r="D51" s="272">
        <f>D50+D49+D48+D47+D46</f>
        <v>0</v>
      </c>
      <c r="E51" s="297">
        <f>IF(ISBLANK(D51),"  ",IF(F51&gt;0,D51/F51,IF(D51&gt;0,1,0)))</f>
        <v>0</v>
      </c>
      <c r="F51" s="273">
        <f>F50+F49+F48+F47+F46</f>
        <v>0</v>
      </c>
      <c r="G51" s="271">
        <f>IF(ISBLANK(F51),"  ",IF(F81&gt;0,F51/F81,IF(F51&gt;0,1,0)))</f>
        <v>0</v>
      </c>
      <c r="H51" s="217">
        <f>H50+H49+H48+H47+H46</f>
        <v>0</v>
      </c>
      <c r="I51" s="269">
        <f t="shared" si="16"/>
        <v>0</v>
      </c>
      <c r="J51" s="272">
        <f>J50+J49+J48+J47+J46</f>
        <v>0</v>
      </c>
      <c r="K51" s="270">
        <f t="shared" si="17"/>
        <v>0</v>
      </c>
      <c r="L51" s="273">
        <f>L50+L49+L48+L47+L46</f>
        <v>0</v>
      </c>
      <c r="M51" s="271">
        <f>IF(ISBLANK(L51),"  ",IF(L81&gt;0,L51/L81,IF(L51&gt;0,1,0)))</f>
        <v>0</v>
      </c>
    </row>
    <row r="52" spans="1:13" s="153" customFormat="1" ht="15" customHeight="1" x14ac:dyDescent="0.25">
      <c r="A52" s="222" t="s">
        <v>414</v>
      </c>
      <c r="B52" s="274">
        <f>Revenue!F108</f>
        <v>0</v>
      </c>
      <c r="C52" s="269">
        <f t="shared" si="2"/>
        <v>0</v>
      </c>
      <c r="D52" s="292">
        <f>Revenue!G108</f>
        <v>0</v>
      </c>
      <c r="E52" s="297">
        <f t="shared" si="18"/>
        <v>0</v>
      </c>
      <c r="F52" s="275">
        <f>D52+B52</f>
        <v>0</v>
      </c>
      <c r="G52" s="271">
        <f>IF(ISBLANK(F52),"  ",IF(F81&gt;0,F52/F81,IF(F52&gt;0,1,0)))</f>
        <v>0</v>
      </c>
      <c r="H52" s="274">
        <f>Revenue!J108</f>
        <v>0</v>
      </c>
      <c r="I52" s="269">
        <f t="shared" si="16"/>
        <v>0</v>
      </c>
      <c r="J52" s="274">
        <f>Revenue!K108</f>
        <v>0</v>
      </c>
      <c r="K52" s="270">
        <f t="shared" si="17"/>
        <v>0</v>
      </c>
      <c r="L52" s="275">
        <f>J52+H52</f>
        <v>0</v>
      </c>
      <c r="M52" s="271">
        <f>IF(ISBLANK(L52),"  ",IF(L81&gt;0,L52/L81,IF(L52&gt;0,1,0)))</f>
        <v>0</v>
      </c>
    </row>
    <row r="53" spans="1:13" ht="15" customHeight="1" x14ac:dyDescent="0.25">
      <c r="A53" s="199" t="s">
        <v>211</v>
      </c>
      <c r="B53" s="276"/>
      <c r="C53" s="277" t="s">
        <v>117</v>
      </c>
      <c r="D53" s="258"/>
      <c r="E53" s="278" t="s">
        <v>117</v>
      </c>
      <c r="F53" s="137"/>
      <c r="G53" s="279" t="s">
        <v>117</v>
      </c>
      <c r="H53" s="276"/>
      <c r="I53" s="277" t="s">
        <v>117</v>
      </c>
      <c r="J53" s="258"/>
      <c r="K53" s="278" t="s">
        <v>117</v>
      </c>
      <c r="L53" s="137"/>
      <c r="M53" s="279" t="s">
        <v>117</v>
      </c>
    </row>
    <row r="54" spans="1:13" ht="15" customHeight="1" x14ac:dyDescent="0.25">
      <c r="A54" s="197" t="s">
        <v>243</v>
      </c>
      <c r="B54" s="276">
        <f>Revenue!F7</f>
        <v>6302837.29</v>
      </c>
      <c r="C54" s="252">
        <f t="shared" si="2"/>
        <v>1</v>
      </c>
      <c r="D54" s="258">
        <f>Revenue!G7</f>
        <v>0</v>
      </c>
      <c r="E54" s="254">
        <f>IF(ISBLANK(D54),"  ",IF(F54&gt;0,D54/F54,IF(D54&gt;0,1,0)))</f>
        <v>0</v>
      </c>
      <c r="F54" s="280">
        <f t="shared" ref="F54:F59" si="19">D54+B54</f>
        <v>6302837.29</v>
      </c>
      <c r="G54" s="256">
        <f>IF(ISBLANK(F54),"  ",IF(F81&gt;0,F54/F81,IF(F54&gt;0,1,0)))</f>
        <v>0.2108325048586138</v>
      </c>
      <c r="H54" s="276">
        <f>Revenue!J7</f>
        <v>7084383</v>
      </c>
      <c r="I54" s="252">
        <f t="shared" ref="I54:I72" si="20">IF(ISBLANK(H54),"  ",IF(L54&gt;0,H54/L54,IF(H54&gt;0,1,0)))</f>
        <v>1</v>
      </c>
      <c r="J54" s="258">
        <f>Revenue!K7</f>
        <v>0</v>
      </c>
      <c r="K54" s="254">
        <f t="shared" ref="K54:K72" si="21">IF(ISBLANK(J54),"  ",IF(L54&gt;0,J54/L54,IF(J54&gt;0,1,0)))</f>
        <v>0</v>
      </c>
      <c r="L54" s="280">
        <f t="shared" ref="L54:L59" si="22">J54+H54</f>
        <v>7084383</v>
      </c>
      <c r="M54" s="256">
        <f>IF(ISBLANK(L54),"  ",IF(L81&gt;0,L54/L81,IF(L54&gt;0,1,0)))</f>
        <v>0.25378742203820404</v>
      </c>
    </row>
    <row r="55" spans="1:13" ht="15" customHeight="1" x14ac:dyDescent="0.25">
      <c r="A55" s="208" t="s">
        <v>244</v>
      </c>
      <c r="B55" s="224">
        <f>Revenue!F19</f>
        <v>372798</v>
      </c>
      <c r="C55" s="257">
        <f t="shared" si="2"/>
        <v>1</v>
      </c>
      <c r="D55" s="262">
        <f>Revenue!G19</f>
        <v>0</v>
      </c>
      <c r="E55" s="254">
        <f t="shared" ref="E55:E80" si="23">IF(ISBLANK(D55),"  ",IF(F55&gt;0,D55/F55,IF(D55&gt;0,1,0)))</f>
        <v>0</v>
      </c>
      <c r="F55" s="281">
        <f t="shared" si="19"/>
        <v>372798</v>
      </c>
      <c r="G55" s="261">
        <f>IF(ISBLANK(F55),"  ",IF(F81&gt;0,F55/F81,IF(F55&gt;0,1,0)))</f>
        <v>1.2470246736495003E-2</v>
      </c>
      <c r="H55" s="224">
        <f>Revenue!J19</f>
        <v>500000</v>
      </c>
      <c r="I55" s="257">
        <f t="shared" si="20"/>
        <v>1</v>
      </c>
      <c r="J55" s="262">
        <f>Revenue!K19</f>
        <v>0</v>
      </c>
      <c r="K55" s="259">
        <f t="shared" si="21"/>
        <v>0</v>
      </c>
      <c r="L55" s="281">
        <f t="shared" si="22"/>
        <v>500000</v>
      </c>
      <c r="M55" s="261">
        <f>IF(ISBLANK(L55),"  ",IF(L81&gt;0,L55/L81,IF(L55&gt;0,1,0)))</f>
        <v>1.79117519506077E-2</v>
      </c>
    </row>
    <row r="56" spans="1:13" ht="15" customHeight="1" x14ac:dyDescent="0.25">
      <c r="A56" s="282" t="s">
        <v>245</v>
      </c>
      <c r="B56" s="283">
        <f>Revenue!F9</f>
        <v>496324.64</v>
      </c>
      <c r="C56" s="257">
        <f t="shared" si="2"/>
        <v>1</v>
      </c>
      <c r="D56" s="284">
        <f>Revenue!G9</f>
        <v>0</v>
      </c>
      <c r="E56" s="254">
        <f t="shared" si="23"/>
        <v>0</v>
      </c>
      <c r="F56" s="285">
        <f t="shared" si="19"/>
        <v>496324.64</v>
      </c>
      <c r="G56" s="261">
        <f>IF(ISBLANK(F56),"  ",IF(F81&gt;0,F56/F81,IF(F56&gt;0,1,0)))</f>
        <v>1.6602263751956978E-2</v>
      </c>
      <c r="H56" s="283">
        <f>Revenue!J9</f>
        <v>575000</v>
      </c>
      <c r="I56" s="257">
        <f t="shared" si="20"/>
        <v>1</v>
      </c>
      <c r="J56" s="284">
        <f>Revenue!K9</f>
        <v>0</v>
      </c>
      <c r="K56" s="259">
        <f t="shared" si="21"/>
        <v>0</v>
      </c>
      <c r="L56" s="285">
        <f t="shared" si="22"/>
        <v>575000</v>
      </c>
      <c r="M56" s="261">
        <f>IF(ISBLANK(L56),"  ",IF(L81&gt;0,L56/L81,IF(L56&gt;0,1,0)))</f>
        <v>2.0598514743198855E-2</v>
      </c>
    </row>
    <row r="57" spans="1:13" ht="15" customHeight="1" x14ac:dyDescent="0.25">
      <c r="A57" s="282" t="s">
        <v>246</v>
      </c>
      <c r="B57" s="283">
        <f>Revenue!F10</f>
        <v>161305.56</v>
      </c>
      <c r="C57" s="257">
        <f t="shared" si="2"/>
        <v>1</v>
      </c>
      <c r="D57" s="284">
        <f>Revenue!G10</f>
        <v>0</v>
      </c>
      <c r="E57" s="254">
        <f t="shared" si="23"/>
        <v>0</v>
      </c>
      <c r="F57" s="285">
        <f t="shared" si="19"/>
        <v>161305.56</v>
      </c>
      <c r="G57" s="261">
        <f>IF(ISBLANK(F57),"  ",IF(F81&gt;0,F57/F81,IF(F57&gt;0,1,0)))</f>
        <v>5.395737458807448E-3</v>
      </c>
      <c r="H57" s="283">
        <f>Revenue!J10</f>
        <v>185000</v>
      </c>
      <c r="I57" s="257">
        <f t="shared" si="20"/>
        <v>1</v>
      </c>
      <c r="J57" s="284">
        <f>Revenue!K10</f>
        <v>0</v>
      </c>
      <c r="K57" s="259">
        <f t="shared" si="21"/>
        <v>0</v>
      </c>
      <c r="L57" s="285">
        <f t="shared" si="22"/>
        <v>185000</v>
      </c>
      <c r="M57" s="261">
        <f>IF(ISBLANK(L57),"  ",IF(L81&gt;0,L57/L81,IF(L57&gt;0,1,0)))</f>
        <v>6.6273482217248485E-3</v>
      </c>
    </row>
    <row r="58" spans="1:13" ht="15" customHeight="1" x14ac:dyDescent="0.25">
      <c r="A58" s="282" t="s">
        <v>412</v>
      </c>
      <c r="B58" s="283">
        <v>0</v>
      </c>
      <c r="C58" s="257">
        <f>IF(ISBLANK(B58),"  ",IF(F58&gt;0,B58/F58,IF(B58&gt;0,1,0)))</f>
        <v>0</v>
      </c>
      <c r="D58" s="284">
        <f>Athletics!U13</f>
        <v>899612.32</v>
      </c>
      <c r="E58" s="254">
        <f t="shared" si="23"/>
        <v>1</v>
      </c>
      <c r="F58" s="285">
        <f t="shared" si="19"/>
        <v>899612.32</v>
      </c>
      <c r="G58" s="261">
        <f>IF(ISBLANK(F58),"  ",IF(F83&gt;0,F58/F83,IF(F58&gt;0,1,0)))</f>
        <v>1</v>
      </c>
      <c r="H58" s="283">
        <v>0</v>
      </c>
      <c r="I58" s="257">
        <f>IF(ISBLANK(H58),"  ",IF(L58&gt;0,H58/L58,IF(H58&gt;0,1,0)))</f>
        <v>0</v>
      </c>
      <c r="J58" s="284">
        <f>Athletics!W13</f>
        <v>955000</v>
      </c>
      <c r="K58" s="259">
        <f>IF(ISBLANK(J58),"  ",IF(L58&gt;0,J58/L58,IF(J58&gt;0,1,0)))</f>
        <v>1</v>
      </c>
      <c r="L58" s="285">
        <f t="shared" si="22"/>
        <v>955000</v>
      </c>
      <c r="M58" s="261">
        <f>IF(ISBLANK(L58),"  ",IF(L83&gt;0,L58/L83,IF(L58&gt;0,1,0)))</f>
        <v>1</v>
      </c>
    </row>
    <row r="59" spans="1:13" ht="15" customHeight="1" x14ac:dyDescent="0.25">
      <c r="A59" s="208" t="s">
        <v>253</v>
      </c>
      <c r="B59" s="224">
        <f>Revenue!F11+Revenue!F12+Revenue!F14+Revenue!F15+Revenue!F17+Revenue!F18+Revenue!F22+Revenue!F23+Revenue!F13+Revenue!F16</f>
        <v>2091561.1400000001</v>
      </c>
      <c r="C59" s="257">
        <f t="shared" si="2"/>
        <v>0.70048254619325478</v>
      </c>
      <c r="D59" s="262">
        <f>Revenue!G11+Revenue!G12+Revenue!G14+Revenue!G15+Revenue!G17+Revenue!G18+Revenue!G22+Revenue!G23+Revenue!G13+Revenue!G16</f>
        <v>894325.0199999999</v>
      </c>
      <c r="E59" s="254">
        <f t="shared" si="23"/>
        <v>0.29951745380674522</v>
      </c>
      <c r="F59" s="281">
        <f t="shared" si="19"/>
        <v>2985886.16</v>
      </c>
      <c r="G59" s="261">
        <f>IF(ISBLANK(F59),"  ",IF(F81&gt;0,F59/F81,IF(F59&gt;0,1,0)))</f>
        <v>9.9879122587260658E-2</v>
      </c>
      <c r="H59" s="224">
        <f>Revenue!J11+Revenue!J12+Revenue!J14+Revenue!J15+Revenue!J17+Revenue!J18+Revenue!J22+Revenue!J23+Revenue!J13+Revenue!J16</f>
        <v>2227500</v>
      </c>
      <c r="I59" s="257">
        <f t="shared" si="20"/>
        <v>0.65921870375850844</v>
      </c>
      <c r="J59" s="262">
        <f>Revenue!K11+Revenue!K12+Revenue!K14+Revenue!K15+Revenue!K17+Revenue!K18+Revenue!K22+Revenue!K23+Revenue!K13+Revenue!K16</f>
        <v>1151500</v>
      </c>
      <c r="K59" s="259">
        <f t="shared" si="21"/>
        <v>0.34078129624149156</v>
      </c>
      <c r="L59" s="281">
        <f t="shared" si="22"/>
        <v>3379000</v>
      </c>
      <c r="M59" s="261">
        <f>IF(ISBLANK(L59),"  ",IF(L81&gt;0,L59/L81,IF(L59&gt;0,1,0)))</f>
        <v>0.12104761968220683</v>
      </c>
    </row>
    <row r="60" spans="1:13" s="153" customFormat="1" ht="15" customHeight="1" x14ac:dyDescent="0.25">
      <c r="A60" s="222" t="s">
        <v>216</v>
      </c>
      <c r="B60" s="227">
        <f>B59+B57+B56+B55+B54</f>
        <v>9424826.6300000008</v>
      </c>
      <c r="C60" s="269">
        <f t="shared" si="2"/>
        <v>0.84009492090241389</v>
      </c>
      <c r="D60" s="272">
        <f>D59+D57+D56+D55+D54+D58</f>
        <v>1793937.3399999999</v>
      </c>
      <c r="E60" s="297">
        <f t="shared" si="23"/>
        <v>0.15990507909758617</v>
      </c>
      <c r="F60" s="286">
        <f>F59+F57+F56+F55+F54+F58</f>
        <v>11218763.970000001</v>
      </c>
      <c r="G60" s="271">
        <f>IF(ISBLANK(F60),"  ",IF(F81&gt;0,F60/F81,IF(F60&gt;0,1,0)))</f>
        <v>0.37527227824290965</v>
      </c>
      <c r="H60" s="227">
        <f>H59+H57+H56+H55+H54</f>
        <v>10571883</v>
      </c>
      <c r="I60" s="269">
        <f t="shared" si="20"/>
        <v>0.83385105182577302</v>
      </c>
      <c r="J60" s="272">
        <f>J59+J57+J56+J55+J54+J58</f>
        <v>2106500</v>
      </c>
      <c r="K60" s="270">
        <f t="shared" si="21"/>
        <v>0.16614894817422696</v>
      </c>
      <c r="L60" s="281">
        <f>L59+L57+L56+L55+L54+L58</f>
        <v>12678383</v>
      </c>
      <c r="M60" s="271">
        <f>IF(ISBLANK(L60),"  ",IF(L81&gt;0,L60/L81,IF(L60&gt;0,1,0)))</f>
        <v>0.45418410286160299</v>
      </c>
    </row>
    <row r="61" spans="1:13" ht="15" customHeight="1" x14ac:dyDescent="0.25">
      <c r="A61" s="251" t="s">
        <v>217</v>
      </c>
      <c r="B61" s="287">
        <f>Revenue!F26</f>
        <v>0</v>
      </c>
      <c r="C61" s="257">
        <f t="shared" si="2"/>
        <v>0</v>
      </c>
      <c r="D61" s="288">
        <f>Revenue!G26</f>
        <v>0</v>
      </c>
      <c r="E61" s="254">
        <f t="shared" si="23"/>
        <v>0</v>
      </c>
      <c r="F61" s="289">
        <f t="shared" ref="F61:F70" si="24">D61+B61</f>
        <v>0</v>
      </c>
      <c r="G61" s="261">
        <f>IF(ISBLANK(F61),"  ",IF(F81&gt;0,F61/F81,IF(F61&gt;0,1,0)))</f>
        <v>0</v>
      </c>
      <c r="H61" s="287">
        <f>Revenue!J26</f>
        <v>0</v>
      </c>
      <c r="I61" s="257">
        <f t="shared" si="20"/>
        <v>0</v>
      </c>
      <c r="J61" s="288">
        <f>Revenue!K26</f>
        <v>0</v>
      </c>
      <c r="K61" s="259">
        <f t="shared" si="21"/>
        <v>0</v>
      </c>
      <c r="L61" s="289">
        <f t="shared" ref="L61:L70" si="25">J61+H61</f>
        <v>0</v>
      </c>
      <c r="M61" s="261">
        <f>IF(ISBLANK(L61),"  ",IF(L81&gt;0,L61/L81,IF(L61&gt;0,1,0)))</f>
        <v>0</v>
      </c>
    </row>
    <row r="62" spans="1:13" ht="15" customHeight="1" x14ac:dyDescent="0.25">
      <c r="A62" s="290" t="s">
        <v>247</v>
      </c>
      <c r="B62" s="209">
        <f>Revenue!F27</f>
        <v>0</v>
      </c>
      <c r="C62" s="257">
        <f t="shared" si="2"/>
        <v>0</v>
      </c>
      <c r="D62" s="262">
        <f>Revenue!G27</f>
        <v>0</v>
      </c>
      <c r="E62" s="254">
        <f t="shared" si="23"/>
        <v>0</v>
      </c>
      <c r="F62" s="247">
        <f t="shared" si="24"/>
        <v>0</v>
      </c>
      <c r="G62" s="261">
        <f>IF(ISBLANK(F62),"  ",IF(F81&gt;0,F62/F81,IF(F62&gt;0,1,0)))</f>
        <v>0</v>
      </c>
      <c r="H62" s="209">
        <f>Revenue!J27</f>
        <v>0</v>
      </c>
      <c r="I62" s="257">
        <f t="shared" si="20"/>
        <v>0</v>
      </c>
      <c r="J62" s="262">
        <f>Revenue!K27</f>
        <v>0</v>
      </c>
      <c r="K62" s="259">
        <f t="shared" si="21"/>
        <v>0</v>
      </c>
      <c r="L62" s="247">
        <f t="shared" si="25"/>
        <v>0</v>
      </c>
      <c r="M62" s="261">
        <f>IF(ISBLANK(L62),"  ",IF(L81&gt;0,L62/L81,IF(L62&gt;0,1,0)))</f>
        <v>0</v>
      </c>
    </row>
    <row r="63" spans="1:13" ht="15" customHeight="1" x14ac:dyDescent="0.25">
      <c r="A63" s="197" t="s">
        <v>218</v>
      </c>
      <c r="B63" s="209">
        <f>Revenue!F28</f>
        <v>0</v>
      </c>
      <c r="C63" s="257">
        <f t="shared" si="2"/>
        <v>0</v>
      </c>
      <c r="D63" s="262">
        <f>Revenue!G28</f>
        <v>0</v>
      </c>
      <c r="E63" s="254">
        <f t="shared" si="23"/>
        <v>0</v>
      </c>
      <c r="F63" s="247">
        <f t="shared" si="24"/>
        <v>0</v>
      </c>
      <c r="G63" s="261">
        <f>IF(ISBLANK(F63),"  ",IF(F81&gt;0,F63/F81,IF(F63&gt;0,1,0)))</f>
        <v>0</v>
      </c>
      <c r="H63" s="209">
        <f>Revenue!J28</f>
        <v>0</v>
      </c>
      <c r="I63" s="257">
        <f t="shared" si="20"/>
        <v>0</v>
      </c>
      <c r="J63" s="262">
        <f>Revenue!K28</f>
        <v>0</v>
      </c>
      <c r="K63" s="259">
        <f t="shared" si="21"/>
        <v>0</v>
      </c>
      <c r="L63" s="247">
        <f t="shared" si="25"/>
        <v>0</v>
      </c>
      <c r="M63" s="261">
        <f>IF(ISBLANK(L63),"  ",IF(L81&gt;0,L63/L81,IF(L63&gt;0,1,0)))</f>
        <v>0</v>
      </c>
    </row>
    <row r="64" spans="1:13" ht="15" customHeight="1" x14ac:dyDescent="0.25">
      <c r="A64" s="211" t="s">
        <v>219</v>
      </c>
      <c r="B64" s="209">
        <f>Revenue!F73</f>
        <v>0</v>
      </c>
      <c r="C64" s="257">
        <f t="shared" si="2"/>
        <v>0</v>
      </c>
      <c r="D64" s="262">
        <f>Revenue!G73</f>
        <v>390653.88</v>
      </c>
      <c r="E64" s="254">
        <f t="shared" si="23"/>
        <v>1</v>
      </c>
      <c r="F64" s="247">
        <f t="shared" si="24"/>
        <v>390653.88</v>
      </c>
      <c r="G64" s="261">
        <f>IF(ISBLANK(F64),"  ",IF(F81&gt;0,F64/F81,IF(F64&gt;0,1,0)))</f>
        <v>1.3067533281211569E-2</v>
      </c>
      <c r="H64" s="209">
        <f>Revenue!J73</f>
        <v>0</v>
      </c>
      <c r="I64" s="257">
        <f t="shared" si="20"/>
        <v>0</v>
      </c>
      <c r="J64" s="262">
        <f>Revenue!K73</f>
        <v>185000</v>
      </c>
      <c r="K64" s="259">
        <f t="shared" si="21"/>
        <v>1</v>
      </c>
      <c r="L64" s="247">
        <f t="shared" si="25"/>
        <v>185000</v>
      </c>
      <c r="M64" s="261">
        <f>IF(ISBLANK(L64),"  ",IF(L81&gt;0,L64/L81,IF(L64&gt;0,1,0)))</f>
        <v>6.6273482217248485E-3</v>
      </c>
    </row>
    <row r="65" spans="1:13" ht="15" customHeight="1" x14ac:dyDescent="0.25">
      <c r="A65" s="290" t="s">
        <v>220</v>
      </c>
      <c r="B65" s="209">
        <f>Revenue!F29</f>
        <v>0</v>
      </c>
      <c r="C65" s="257">
        <f t="shared" si="2"/>
        <v>0</v>
      </c>
      <c r="D65" s="262">
        <f>Revenue!G29</f>
        <v>0</v>
      </c>
      <c r="E65" s="254">
        <f t="shared" si="23"/>
        <v>0</v>
      </c>
      <c r="F65" s="247">
        <f t="shared" si="24"/>
        <v>0</v>
      </c>
      <c r="G65" s="261">
        <f>IF(ISBLANK(F65),"  ",IF(F81&gt;0,F65/F81,IF(F65&gt;0,1,0)))</f>
        <v>0</v>
      </c>
      <c r="H65" s="209">
        <f>Revenue!J29</f>
        <v>0</v>
      </c>
      <c r="I65" s="257">
        <f t="shared" si="20"/>
        <v>0</v>
      </c>
      <c r="J65" s="262">
        <f>Revenue!K29</f>
        <v>0</v>
      </c>
      <c r="K65" s="259">
        <f t="shared" si="21"/>
        <v>0</v>
      </c>
      <c r="L65" s="247">
        <f t="shared" si="25"/>
        <v>0</v>
      </c>
      <c r="M65" s="261">
        <f>IF(ISBLANK(L65),"  ",IF(L81&gt;0,L65/L81,IF(L65&gt;0,1,0)))</f>
        <v>0</v>
      </c>
    </row>
    <row r="66" spans="1:13" ht="15" customHeight="1" x14ac:dyDescent="0.25">
      <c r="A66" s="290" t="s">
        <v>221</v>
      </c>
      <c r="B66" s="209">
        <v>0</v>
      </c>
      <c r="C66" s="257">
        <f t="shared" si="2"/>
        <v>0</v>
      </c>
      <c r="D66" s="262">
        <f>Athletics!U24-Athletics!U21-Athletics!U13-Athletics!U23</f>
        <v>63560</v>
      </c>
      <c r="E66" s="254">
        <f t="shared" si="23"/>
        <v>1</v>
      </c>
      <c r="F66" s="247">
        <f t="shared" si="24"/>
        <v>63560</v>
      </c>
      <c r="G66" s="261">
        <f>IF(ISBLANK(F66),"  ",IF(F81&gt;0,F66/F81,IF(F66&gt;0,1,0)))</f>
        <v>2.1261081941738487E-3</v>
      </c>
      <c r="H66" s="209">
        <v>0</v>
      </c>
      <c r="I66" s="257">
        <f t="shared" si="20"/>
        <v>0</v>
      </c>
      <c r="J66" s="262">
        <f>Athletics!W24-Athletics!W21-Athletics!W13-Athletics!W23</f>
        <v>25000</v>
      </c>
      <c r="K66" s="259">
        <f t="shared" si="21"/>
        <v>1</v>
      </c>
      <c r="L66" s="247">
        <f t="shared" si="25"/>
        <v>25000</v>
      </c>
      <c r="M66" s="261">
        <f>IF(ISBLANK(L66),"  ",IF(L81&gt;0,L66/L81,IF(L66&gt;0,1,0)))</f>
        <v>8.9558759753038497E-4</v>
      </c>
    </row>
    <row r="67" spans="1:13" ht="15" customHeight="1" x14ac:dyDescent="0.25">
      <c r="A67" s="251" t="s">
        <v>248</v>
      </c>
      <c r="B67" s="209">
        <f>Revenue!F84</f>
        <v>0</v>
      </c>
      <c r="C67" s="257">
        <f t="shared" si="2"/>
        <v>0</v>
      </c>
      <c r="D67" s="262">
        <f>Revenue!G84</f>
        <v>2960622.91</v>
      </c>
      <c r="E67" s="254">
        <f t="shared" si="23"/>
        <v>1</v>
      </c>
      <c r="F67" s="247">
        <f t="shared" si="24"/>
        <v>2960622.91</v>
      </c>
      <c r="G67" s="261">
        <f>IF(ISBLANK(F67),"  ",IF(F81&gt;0,F67/F81,IF(F67&gt;0,1,0)))</f>
        <v>9.9034056463338974E-2</v>
      </c>
      <c r="H67" s="209">
        <f>Revenue!J84</f>
        <v>0</v>
      </c>
      <c r="I67" s="257">
        <f t="shared" si="20"/>
        <v>0</v>
      </c>
      <c r="J67" s="262">
        <f>Revenue!K84</f>
        <v>2835846</v>
      </c>
      <c r="K67" s="259">
        <f t="shared" si="21"/>
        <v>1</v>
      </c>
      <c r="L67" s="247">
        <f t="shared" si="25"/>
        <v>2835846</v>
      </c>
      <c r="M67" s="261">
        <f>IF(ISBLANK(L67),"  ",IF(L81&gt;0,L67/L81,IF(L67&gt;0,1,0)))</f>
        <v>0.10158994024424609</v>
      </c>
    </row>
    <row r="68" spans="1:13" ht="15" customHeight="1" x14ac:dyDescent="0.25">
      <c r="A68" s="251" t="s">
        <v>249</v>
      </c>
      <c r="B68" s="209">
        <f>Revenue!F78</f>
        <v>0</v>
      </c>
      <c r="C68" s="257">
        <f t="shared" si="2"/>
        <v>0</v>
      </c>
      <c r="D68" s="262">
        <f>Revenue!G78</f>
        <v>10709.63</v>
      </c>
      <c r="E68" s="254">
        <f t="shared" si="23"/>
        <v>1</v>
      </c>
      <c r="F68" s="247">
        <f t="shared" si="24"/>
        <v>10709.63</v>
      </c>
      <c r="G68" s="261">
        <f>IF(ISBLANK(F68),"  ",IF(F81&gt;0,F68/F81,IF(F68&gt;0,1,0)))</f>
        <v>3.5824153712350651E-4</v>
      </c>
      <c r="H68" s="209">
        <f>Revenue!J78</f>
        <v>0</v>
      </c>
      <c r="I68" s="257">
        <f t="shared" si="20"/>
        <v>0</v>
      </c>
      <c r="J68" s="262">
        <f>Revenue!K78</f>
        <v>0</v>
      </c>
      <c r="K68" s="259">
        <f t="shared" si="21"/>
        <v>0</v>
      </c>
      <c r="L68" s="247">
        <f t="shared" si="25"/>
        <v>0</v>
      </c>
      <c r="M68" s="261">
        <f>IF(ISBLANK(L68),"  ",IF(L81&gt;0,L68/L81,IF(L68&gt;0,1,0)))</f>
        <v>0</v>
      </c>
    </row>
    <row r="69" spans="1:13" ht="15" customHeight="1" x14ac:dyDescent="0.25">
      <c r="A69" s="197" t="s">
        <v>250</v>
      </c>
      <c r="B69" s="209">
        <f>Revenue!F75+Revenue!F74</f>
        <v>0</v>
      </c>
      <c r="C69" s="257">
        <f t="shared" si="2"/>
        <v>0</v>
      </c>
      <c r="D69" s="262">
        <f>Revenue!G75+ Revenue!G74</f>
        <v>1026703.67</v>
      </c>
      <c r="E69" s="254">
        <f t="shared" si="23"/>
        <v>1</v>
      </c>
      <c r="F69" s="247">
        <f t="shared" si="24"/>
        <v>1026703.67</v>
      </c>
      <c r="G69" s="261">
        <f>IF(ISBLANK(F69),"  ",IF(F81&gt;0,F69/F81,IF(F69&gt;0,1,0)))</f>
        <v>3.4343660883816282E-2</v>
      </c>
      <c r="H69" s="209">
        <f>Revenue!J75+Revenue!J74</f>
        <v>0</v>
      </c>
      <c r="I69" s="257">
        <f t="shared" si="20"/>
        <v>0</v>
      </c>
      <c r="J69" s="262">
        <f>Revenue!K75+Revenue!K74</f>
        <v>275000</v>
      </c>
      <c r="K69" s="259">
        <f t="shared" si="21"/>
        <v>1</v>
      </c>
      <c r="L69" s="247">
        <f t="shared" si="25"/>
        <v>275000</v>
      </c>
      <c r="M69" s="261">
        <f>IF(ISBLANK(L69),"  ",IF(L81&gt;0,L69/L81,IF(L69&gt;0,1,0)))</f>
        <v>9.8514635728342344E-3</v>
      </c>
    </row>
    <row r="70" spans="1:13" ht="15" customHeight="1" x14ac:dyDescent="0.25">
      <c r="A70" s="211" t="s">
        <v>222</v>
      </c>
      <c r="B70" s="209">
        <f>Revenue!F30</f>
        <v>38628.04</v>
      </c>
      <c r="C70" s="257">
        <f t="shared" si="2"/>
        <v>0.48518009221275954</v>
      </c>
      <c r="D70" s="262">
        <f>Revenue!G30</f>
        <v>40987.839999999997</v>
      </c>
      <c r="E70" s="254">
        <f t="shared" si="23"/>
        <v>0.51481990778724041</v>
      </c>
      <c r="F70" s="247">
        <f t="shared" si="24"/>
        <v>79615.88</v>
      </c>
      <c r="G70" s="261">
        <f>IF(ISBLANK(F70),"  ",IF(F81&gt;0,F70/F81,IF(F70&gt;0,1,0)))</f>
        <v>2.663183997079324E-3</v>
      </c>
      <c r="H70" s="209">
        <f>Revenue!J30</f>
        <v>56500</v>
      </c>
      <c r="I70" s="257">
        <f t="shared" si="20"/>
        <v>0.55665024630541871</v>
      </c>
      <c r="J70" s="262">
        <f>Revenue!K30</f>
        <v>45000</v>
      </c>
      <c r="K70" s="259">
        <f t="shared" si="21"/>
        <v>0.44334975369458129</v>
      </c>
      <c r="L70" s="247">
        <f t="shared" si="25"/>
        <v>101500</v>
      </c>
      <c r="M70" s="261">
        <f>IF(ISBLANK(L70),"  ",IF(L81&gt;0,L70/L81,IF(L70&gt;0,1,0)))</f>
        <v>3.6360856459733627E-3</v>
      </c>
    </row>
    <row r="71" spans="1:13" ht="15" customHeight="1" x14ac:dyDescent="0.25">
      <c r="A71" s="251" t="s">
        <v>529</v>
      </c>
      <c r="B71" s="209">
        <f>Revenue!F31</f>
        <v>0</v>
      </c>
      <c r="C71" s="257">
        <f t="shared" ref="C71" si="26">IF(ISBLANK(B71),"  ",IF(F71&gt;0,B71/F71,IF(B71&gt;0,1,0)))</f>
        <v>0</v>
      </c>
      <c r="D71" s="262">
        <f>Revenue!G31</f>
        <v>0</v>
      </c>
      <c r="E71" s="254">
        <f t="shared" ref="E71" si="27">IF(ISBLANK(D71),"  ",IF(F71&gt;0,D71/F71,IF(D71&gt;0,1,0)))</f>
        <v>0</v>
      </c>
      <c r="F71" s="247">
        <f t="shared" ref="F71" si="28">D71+B71</f>
        <v>0</v>
      </c>
      <c r="G71" s="261">
        <f>IF(ISBLANK(F71),"  ",IF(F82&gt;0,F71/F82,IF(F71&gt;0,1,0)))</f>
        <v>0</v>
      </c>
      <c r="H71" s="209">
        <f>Revenue!J31</f>
        <v>0</v>
      </c>
      <c r="I71" s="257">
        <f t="shared" ref="I71" si="29">IF(ISBLANK(H71),"  ",IF(L71&gt;0,H71/L71,IF(H71&gt;0,1,0)))</f>
        <v>0</v>
      </c>
      <c r="J71" s="262">
        <f>Revenue!K31</f>
        <v>0</v>
      </c>
      <c r="K71" s="259">
        <f t="shared" ref="K71" si="30">IF(ISBLANK(J71),"  ",IF(L71&gt;0,J71/L71,IF(J71&gt;0,1,0)))</f>
        <v>0</v>
      </c>
      <c r="L71" s="247">
        <f t="shared" ref="L71" si="31">J71+H71</f>
        <v>0</v>
      </c>
      <c r="M71" s="261">
        <f>IF(ISBLANK(L71),"  ",IF(L82&gt;0,L71/L82,IF(L71&gt;0,1,0)))</f>
        <v>0</v>
      </c>
    </row>
    <row r="72" spans="1:13" s="153" customFormat="1" ht="15" customHeight="1" x14ac:dyDescent="0.25">
      <c r="A72" s="228" t="s">
        <v>223</v>
      </c>
      <c r="B72" s="217">
        <f>B60+SUM(B61:B71)</f>
        <v>9463454.6699999999</v>
      </c>
      <c r="C72" s="269">
        <f t="shared" si="2"/>
        <v>0.60083023384142809</v>
      </c>
      <c r="D72" s="272">
        <f>D60+SUM(D61:D71)</f>
        <v>6287175.2699999996</v>
      </c>
      <c r="E72" s="297">
        <f t="shared" si="23"/>
        <v>0.39916976615857175</v>
      </c>
      <c r="F72" s="217">
        <f>F60+SUM(F61:F71)</f>
        <v>15750629.940000001</v>
      </c>
      <c r="G72" s="271">
        <f>IF(ISBLANK(F72),"  ",IF(F81&gt;0,F72/F81,IF(F72&gt;0,1,0)))</f>
        <v>0.52686506259965316</v>
      </c>
      <c r="H72" s="217">
        <f>H60+SUM(H61:H71)</f>
        <v>10628383</v>
      </c>
      <c r="I72" s="269">
        <f t="shared" si="20"/>
        <v>0.66011812260177782</v>
      </c>
      <c r="J72" s="272">
        <f>J60+SUM(J61:J71)</f>
        <v>5472346</v>
      </c>
      <c r="K72" s="270">
        <f t="shared" si="21"/>
        <v>0.33988187739822218</v>
      </c>
      <c r="L72" s="217">
        <f>L60+SUM(L61:L71)</f>
        <v>16100729</v>
      </c>
      <c r="M72" s="271">
        <f>IF(ISBLANK(L72),"  ",IF(L81&gt;0,L72/L81,IF(L72&gt;0,1,0)))</f>
        <v>0.5767845281439119</v>
      </c>
    </row>
    <row r="73" spans="1:13" ht="15" customHeight="1" x14ac:dyDescent="0.25">
      <c r="A73" s="199" t="s">
        <v>224</v>
      </c>
      <c r="B73" s="224"/>
      <c r="C73" s="266" t="s">
        <v>117</v>
      </c>
      <c r="D73" s="262"/>
      <c r="E73" s="262" t="str">
        <f t="shared" si="23"/>
        <v xml:space="preserve">  </v>
      </c>
      <c r="F73" s="247"/>
      <c r="G73" s="268" t="s">
        <v>117</v>
      </c>
      <c r="H73" s="224"/>
      <c r="I73" s="266" t="s">
        <v>117</v>
      </c>
      <c r="J73" s="262"/>
      <c r="K73" s="267" t="s">
        <v>117</v>
      </c>
      <c r="L73" s="247"/>
      <c r="M73" s="268" t="s">
        <v>117</v>
      </c>
    </row>
    <row r="74" spans="1:13" ht="15" customHeight="1" x14ac:dyDescent="0.25">
      <c r="A74" s="197" t="s">
        <v>225</v>
      </c>
      <c r="B74" s="136">
        <f>Revenue!F64</f>
        <v>0</v>
      </c>
      <c r="C74" s="252">
        <f t="shared" si="2"/>
        <v>0</v>
      </c>
      <c r="D74" s="258">
        <f>Revenue!G64</f>
        <v>7175</v>
      </c>
      <c r="E74" s="254">
        <f t="shared" si="23"/>
        <v>1</v>
      </c>
      <c r="F74" s="137">
        <f>D74+B74</f>
        <v>7175</v>
      </c>
      <c r="G74" s="256">
        <f>IF(ISBLANK(F74),"  ",IF(F81&gt;0,F74/F81,IF(F74&gt;0,1,0)))</f>
        <v>2.4000670694143114E-4</v>
      </c>
      <c r="H74" s="136">
        <f>Revenue!J64</f>
        <v>0</v>
      </c>
      <c r="I74" s="252">
        <f>IF(ISBLANK(H74),"  ",IF(L74&gt;0,H74/L74,IF(H74&gt;0,1,0)))</f>
        <v>0</v>
      </c>
      <c r="J74" s="258">
        <f>Revenue!K64</f>
        <v>6700</v>
      </c>
      <c r="K74" s="254">
        <f>IF(ISBLANK(J74),"  ",IF(L74&gt;0,J74/L74,IF(J74&gt;0,1,0)))</f>
        <v>1</v>
      </c>
      <c r="L74" s="137">
        <f>J74+H74</f>
        <v>6700</v>
      </c>
      <c r="M74" s="256">
        <f>IF(ISBLANK(L74),"  ",IF(L81&gt;0,L74/L81,IF(L74&gt;0,1,0)))</f>
        <v>2.4001747613814316E-4</v>
      </c>
    </row>
    <row r="75" spans="1:13" ht="15" customHeight="1" x14ac:dyDescent="0.25">
      <c r="A75" s="208" t="s">
        <v>226</v>
      </c>
      <c r="B75" s="209">
        <f>Revenue!F65</f>
        <v>0</v>
      </c>
      <c r="C75" s="257">
        <f t="shared" si="2"/>
        <v>0</v>
      </c>
      <c r="D75" s="262">
        <f>Revenue!G65</f>
        <v>0</v>
      </c>
      <c r="E75" s="254">
        <f t="shared" si="23"/>
        <v>0</v>
      </c>
      <c r="F75" s="247">
        <f>D75+B75</f>
        <v>0</v>
      </c>
      <c r="G75" s="261">
        <f>IF(ISBLANK(F75),"  ",IF(F81&gt;0,F75/F81,IF(F75&gt;0,1,0)))</f>
        <v>0</v>
      </c>
      <c r="H75" s="209">
        <f>Revenue!J65</f>
        <v>0</v>
      </c>
      <c r="I75" s="257">
        <f>IF(ISBLANK(H75),"  ",IF(L75&gt;0,H75/L75,IF(H75&gt;0,1,0)))</f>
        <v>0</v>
      </c>
      <c r="J75" s="262">
        <f>Revenue!K65</f>
        <v>0</v>
      </c>
      <c r="K75" s="259">
        <f>IF(ISBLANK(J75),"  ",IF(L75&gt;0,J75/L75,IF(J75&gt;0,1,0)))</f>
        <v>0</v>
      </c>
      <c r="L75" s="247">
        <f>J75+H75</f>
        <v>0</v>
      </c>
      <c r="M75" s="261">
        <f>IF(ISBLANK(L75),"  ",IF(L81&gt;0,L75/L81,IF(L75&gt;0,1,0)))</f>
        <v>0</v>
      </c>
    </row>
    <row r="76" spans="1:13" ht="15" customHeight="1" x14ac:dyDescent="0.25">
      <c r="A76" s="223" t="s">
        <v>227</v>
      </c>
      <c r="B76" s="224"/>
      <c r="C76" s="266" t="s">
        <v>117</v>
      </c>
      <c r="D76" s="262"/>
      <c r="E76" s="262" t="str">
        <f t="shared" si="23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5">
      <c r="A77" s="197" t="s">
        <v>228</v>
      </c>
      <c r="B77" s="136">
        <f>Revenue!F66</f>
        <v>0</v>
      </c>
      <c r="C77" s="252">
        <f t="shared" si="2"/>
        <v>0</v>
      </c>
      <c r="D77" s="258">
        <f>Revenue!G66</f>
        <v>5725417.8799999999</v>
      </c>
      <c r="E77" s="297">
        <f t="shared" si="23"/>
        <v>1</v>
      </c>
      <c r="F77" s="137">
        <f>D77+B77</f>
        <v>5725417.8799999999</v>
      </c>
      <c r="G77" s="256">
        <f>IF(ISBLANK(F77),"  ",IF(F81&gt;0,F77/F81,IF(F77&gt;0,1,0)))</f>
        <v>0.19151758762960139</v>
      </c>
      <c r="H77" s="136">
        <f>Revenue!J66</f>
        <v>0</v>
      </c>
      <c r="I77" s="252">
        <f>IF(ISBLANK(H77),"  ",IF(L77&gt;0,H77/L77,IF(H77&gt;0,1,0)))</f>
        <v>0</v>
      </c>
      <c r="J77" s="258">
        <f>Revenue!K66</f>
        <v>5026452</v>
      </c>
      <c r="K77" s="254">
        <f>IF(ISBLANK(J77),"  ",IF(L77&gt;0,J77/L77,IF(J77&gt;0,1,0)))</f>
        <v>1</v>
      </c>
      <c r="L77" s="137">
        <f>J77+H77</f>
        <v>5026452</v>
      </c>
      <c r="M77" s="256">
        <f>IF(ISBLANK(L77),"  ",IF(L81&gt;0,L77/L81,IF(L77&gt;0,1,0)))</f>
        <v>0.18006512283127193</v>
      </c>
    </row>
    <row r="78" spans="1:13" ht="15" customHeight="1" x14ac:dyDescent="0.25">
      <c r="A78" s="208" t="s">
        <v>252</v>
      </c>
      <c r="B78" s="209">
        <f>Revenue!F67+Revenue!F72</f>
        <v>0</v>
      </c>
      <c r="C78" s="257">
        <f t="shared" si="2"/>
        <v>0</v>
      </c>
      <c r="D78" s="262">
        <f>Revenue!G67+Revenue!G72</f>
        <v>2493105.7000000002</v>
      </c>
      <c r="E78" s="297">
        <f t="shared" si="23"/>
        <v>1</v>
      </c>
      <c r="F78" s="247">
        <f>D78+B78</f>
        <v>2493105.7000000002</v>
      </c>
      <c r="G78" s="261">
        <f>IF(ISBLANK(F78),"  ",IF(F81&gt;0,F78/F81,IF(F78&gt;0,1,0)))</f>
        <v>8.3395413116921474E-2</v>
      </c>
      <c r="H78" s="209">
        <f>Revenue!J67+Revenue!J72</f>
        <v>0</v>
      </c>
      <c r="I78" s="257">
        <f>IF(ISBLANK(H78),"  ",IF(L78&gt;0,H78/L78,IF(H78&gt;0,1,0)))</f>
        <v>0</v>
      </c>
      <c r="J78" s="262">
        <f>Revenue!K67+Revenue!K72</f>
        <v>350000</v>
      </c>
      <c r="K78" s="259">
        <f>IF(ISBLANK(J78),"  ",IF(L78&gt;0,J78/L78,IF(J78&gt;0,1,0)))</f>
        <v>1</v>
      </c>
      <c r="L78" s="247">
        <f>J78+H78</f>
        <v>350000</v>
      </c>
      <c r="M78" s="261">
        <f>IF(ISBLANK(L78),"  ",IF(L81&gt;0,L78/L81,IF(L78&gt;0,1,0)))</f>
        <v>1.2538226365425389E-2</v>
      </c>
    </row>
    <row r="79" spans="1:13" s="153" customFormat="1" ht="15" customHeight="1" x14ac:dyDescent="0.25">
      <c r="A79" s="223" t="s">
        <v>229</v>
      </c>
      <c r="B79" s="291">
        <f>B78+B77+B75+B74</f>
        <v>0</v>
      </c>
      <c r="C79" s="269">
        <f t="shared" si="2"/>
        <v>0</v>
      </c>
      <c r="D79" s="292">
        <f>D78+D77+D75+D74</f>
        <v>8225698.5800000001</v>
      </c>
      <c r="E79" s="297">
        <f t="shared" si="23"/>
        <v>1</v>
      </c>
      <c r="F79" s="273">
        <f>F78+F77+F76+F75+F74</f>
        <v>8225698.5800000001</v>
      </c>
      <c r="G79" s="271">
        <f>IF(ISBLANK(F79),"  ",IF(F81&gt;0,F79/F81,IF(F79&gt;0,1,0)))</f>
        <v>0.27515300745346427</v>
      </c>
      <c r="H79" s="291">
        <f>H78+H77+H75+H74</f>
        <v>0</v>
      </c>
      <c r="I79" s="269">
        <f>IF(ISBLANK(H79),"  ",IF(L79&gt;0,H79/L79,IF(H79&gt;0,1,0)))</f>
        <v>0</v>
      </c>
      <c r="J79" s="292">
        <f>J78+J77+J75+J74</f>
        <v>5383152</v>
      </c>
      <c r="K79" s="270">
        <f>IF(ISBLANK(J79),"  ",IF(L79&gt;0,J79/L79,IF(J79&gt;0,1,0)))</f>
        <v>1</v>
      </c>
      <c r="L79" s="273">
        <f>L78+L77+L76+L75+L74</f>
        <v>5383152</v>
      </c>
      <c r="M79" s="271">
        <f>IF(ISBLANK(L79),"  ",IF(L81&gt;0,L79/L81,IF(L79&gt;0,1,0)))</f>
        <v>0.19284336667283547</v>
      </c>
    </row>
    <row r="80" spans="1:13" s="153" customFormat="1" ht="15" customHeight="1" x14ac:dyDescent="0.25">
      <c r="A80" s="223" t="s">
        <v>32</v>
      </c>
      <c r="B80" s="291">
        <f>Revenue!F35</f>
        <v>0</v>
      </c>
      <c r="C80" s="270">
        <f t="shared" si="2"/>
        <v>0</v>
      </c>
      <c r="D80" s="274">
        <f>Revenue!G35</f>
        <v>0</v>
      </c>
      <c r="E80" s="297">
        <f t="shared" si="23"/>
        <v>0</v>
      </c>
      <c r="F80" s="298">
        <f>D80+B80</f>
        <v>0</v>
      </c>
      <c r="G80" s="271">
        <f>IF(ISBLANK(F80),"  ",IF(F82&gt;0,F80/F82,IF(F80&gt;0,1,0)))</f>
        <v>0</v>
      </c>
      <c r="H80" s="291">
        <f>Revenue!J35</f>
        <v>0</v>
      </c>
      <c r="I80" s="270">
        <f>IF(ISBLANK(H80),"  ",IF(L80&gt;0,H80/L80,IF(H80&gt;0,1,0)))</f>
        <v>0</v>
      </c>
      <c r="J80" s="274">
        <f>Revenue!K35</f>
        <v>0</v>
      </c>
      <c r="K80" s="270">
        <f>IF(ISBLANK(J80),"  ",IF(L80&gt;0,J80/L80,IF(J80&gt;0,1,0)))</f>
        <v>0</v>
      </c>
      <c r="L80" s="298">
        <f>J80+H80</f>
        <v>0</v>
      </c>
      <c r="M80" s="271">
        <f>IF(ISBLANK(L80),"  ",IF(L82&gt;0,L80/L82,IF(L80&gt;0,1,0)))</f>
        <v>0</v>
      </c>
    </row>
    <row r="81" spans="1:13" s="153" customFormat="1" ht="15" customHeight="1" thickBot="1" x14ac:dyDescent="0.3">
      <c r="A81" s="229" t="s">
        <v>161</v>
      </c>
      <c r="B81" s="293">
        <f>B79+B72+B51+B44+B52+B80</f>
        <v>15382124.050000001</v>
      </c>
      <c r="C81" s="294">
        <f t="shared" si="2"/>
        <v>0.51453838871151081</v>
      </c>
      <c r="D81" s="293">
        <f>D79+D72+D51+D44+D52+D80</f>
        <v>14512873.85</v>
      </c>
      <c r="E81" s="295">
        <f>IF(ISBLANK(D81),"  ",IF(F81&gt;0,D81/F81,IF(D81&gt;0,1,0)))</f>
        <v>0.48546161128848914</v>
      </c>
      <c r="F81" s="293">
        <f>F79+F72+F51+F44+F52+F80</f>
        <v>29894997.900000002</v>
      </c>
      <c r="G81" s="296">
        <f>IF(ISBLANK(F81),"  ",IF(F81&gt;0,F81/F81,IF(F81&gt;0,1,0)))</f>
        <v>1</v>
      </c>
      <c r="H81" s="293">
        <f>H79+H72+H51+H44+H52+H80</f>
        <v>17059136</v>
      </c>
      <c r="I81" s="294">
        <f>IF(ISBLANK(H81),"  ",IF(L81&gt;0,H81/L81,IF(H81&gt;0,1,0)))</f>
        <v>0.61111802504736401</v>
      </c>
      <c r="J81" s="293">
        <f>J79+J72+J51+J44+J52+J80</f>
        <v>10855498</v>
      </c>
      <c r="K81" s="295">
        <f>IF(ISBLANK(J81),"  ",IF(L81&gt;0,J81/L81,IF(J81&gt;0,1,0)))</f>
        <v>0.38888197495263593</v>
      </c>
      <c r="L81" s="293">
        <f>L79+L72+L51+L44+L52+L80</f>
        <v>27914634</v>
      </c>
      <c r="M81" s="296">
        <f>IF(ISBLANK(L81),"  ",IF(L81&gt;0,L81/L81,IF(L81&gt;0,1,0)))</f>
        <v>1</v>
      </c>
    </row>
    <row r="82" spans="1:13" ht="15" customHeight="1" thickTop="1" x14ac:dyDescent="0.25">
      <c r="A82" s="98" t="s">
        <v>251</v>
      </c>
    </row>
  </sheetData>
  <printOptions horizontalCentered="1"/>
  <pageMargins left="0.25" right="0.25" top="0.5" bottom="0.5" header="0.3" footer="0.3"/>
  <pageSetup scale="45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zoomScaleNormal="100" workbookViewId="0">
      <pane xSplit="1" ySplit="10" topLeftCell="B65" activePane="bottomRight" state="frozen"/>
      <selection pane="topRight" activeCell="B1" sqref="B1"/>
      <selection pane="bottomLeft" activeCell="A11" sqref="A11"/>
      <selection pane="bottomRight" activeCell="B58" sqref="B58"/>
    </sheetView>
  </sheetViews>
  <sheetFormatPr defaultColWidth="45.5546875" defaultRowHeight="15" customHeight="1" x14ac:dyDescent="0.25"/>
  <cols>
    <col min="1" max="1" width="61.88671875" style="98" bestFit="1" customWidth="1"/>
    <col min="2" max="7" width="19.88671875" style="136" customWidth="1"/>
    <col min="8" max="250" width="12.44140625" style="98" customWidth="1"/>
    <col min="251" max="251" width="186.88671875" style="98" customWidth="1"/>
    <col min="252" max="252" width="56.44140625" style="98" customWidth="1"/>
    <col min="253" max="16384" width="45.5546875" style="98"/>
  </cols>
  <sheetData>
    <row r="1" spans="1:7" s="372" customFormat="1" ht="20.100000000000001" customHeight="1" x14ac:dyDescent="0.3">
      <c r="A1" s="366" t="s">
        <v>131</v>
      </c>
      <c r="B1" s="380"/>
      <c r="C1" s="380"/>
      <c r="D1" s="380"/>
      <c r="E1" s="381" t="s">
        <v>79</v>
      </c>
      <c r="F1" s="370" t="str">
        <f>Revenue!B2</f>
        <v>Louisiana State University Eunice</v>
      </c>
      <c r="G1" s="370"/>
    </row>
    <row r="2" spans="1:7" s="372" customFormat="1" ht="20.100000000000001" customHeight="1" x14ac:dyDescent="0.3">
      <c r="A2" s="366" t="s">
        <v>385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5">
      <c r="A3" s="367" t="s">
        <v>233</v>
      </c>
      <c r="B3" s="382"/>
      <c r="C3" s="382"/>
      <c r="D3" s="382"/>
      <c r="E3" s="382"/>
      <c r="F3" s="382"/>
      <c r="G3" s="382"/>
    </row>
    <row r="4" spans="1:7" ht="15" customHeight="1" thickTop="1" x14ac:dyDescent="0.25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5">
      <c r="A5" s="197"/>
      <c r="C5" s="198"/>
      <c r="E5" s="198"/>
      <c r="G5" s="198"/>
    </row>
    <row r="6" spans="1:7" ht="15" customHeight="1" x14ac:dyDescent="0.25">
      <c r="A6" s="199"/>
      <c r="B6" s="200" t="s">
        <v>547</v>
      </c>
      <c r="C6" s="201"/>
      <c r="D6" s="200" t="s">
        <v>450</v>
      </c>
      <c r="E6" s="201"/>
      <c r="F6" s="200" t="s">
        <v>546</v>
      </c>
      <c r="G6" s="201"/>
    </row>
    <row r="7" spans="1:7" ht="15" customHeight="1" x14ac:dyDescent="0.25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5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235</v>
      </c>
      <c r="C10" s="207" t="s">
        <v>236</v>
      </c>
      <c r="D10" s="206" t="s">
        <v>235</v>
      </c>
      <c r="E10" s="207" t="s">
        <v>236</v>
      </c>
      <c r="F10" s="206" t="s">
        <v>235</v>
      </c>
      <c r="G10" s="207" t="s">
        <v>236</v>
      </c>
    </row>
    <row r="11" spans="1:7" ht="15" customHeight="1" x14ac:dyDescent="0.25">
      <c r="A11" s="208" t="s">
        <v>237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5">
      <c r="A13" s="211" t="s">
        <v>396</v>
      </c>
      <c r="B13" s="212"/>
      <c r="C13" s="213"/>
      <c r="D13" s="214"/>
      <c r="E13" s="213"/>
      <c r="F13" s="214"/>
      <c r="G13" s="213"/>
    </row>
    <row r="14" spans="1:7" ht="15" customHeight="1" x14ac:dyDescent="0.25">
      <c r="A14" s="215" t="s">
        <v>403</v>
      </c>
      <c r="B14" s="209"/>
      <c r="C14" s="210"/>
      <c r="D14" s="209"/>
      <c r="E14" s="210"/>
      <c r="F14" s="209"/>
      <c r="G14" s="210"/>
    </row>
    <row r="15" spans="1:7" ht="15" customHeight="1" x14ac:dyDescent="0.25">
      <c r="A15" s="215" t="s">
        <v>404</v>
      </c>
      <c r="B15" s="209"/>
      <c r="C15" s="210"/>
      <c r="D15" s="209"/>
      <c r="E15" s="210"/>
      <c r="F15" s="209"/>
      <c r="G15" s="210"/>
    </row>
    <row r="16" spans="1:7" ht="15" customHeight="1" x14ac:dyDescent="0.25">
      <c r="A16" s="215" t="s">
        <v>402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392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394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403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404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402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395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396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403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404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402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397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393</v>
      </c>
      <c r="B31" s="224"/>
      <c r="C31" s="210"/>
      <c r="D31" s="224"/>
      <c r="E31" s="210"/>
      <c r="F31" s="224"/>
      <c r="G31" s="210"/>
    </row>
    <row r="32" spans="1:7" ht="15" customHeight="1" x14ac:dyDescent="0.25">
      <c r="A32" s="211" t="s">
        <v>386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5">
      <c r="A33" s="211" t="s">
        <v>387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5">
      <c r="A34" s="211" t="s">
        <v>421</v>
      </c>
      <c r="B34" s="209">
        <f>Revenue!F13</f>
        <v>0</v>
      </c>
      <c r="C34" s="225">
        <f>Revenue!G13</f>
        <v>198529.84</v>
      </c>
      <c r="D34" s="209">
        <f>Revenue!H13</f>
        <v>0</v>
      </c>
      <c r="E34" s="225">
        <f>Revenue!I13</f>
        <v>210000</v>
      </c>
      <c r="F34" s="209">
        <f>Revenue!J13</f>
        <v>0</v>
      </c>
      <c r="G34" s="225">
        <f>Revenue!K13</f>
        <v>205000</v>
      </c>
    </row>
    <row r="35" spans="1:7" ht="15" customHeight="1" x14ac:dyDescent="0.25">
      <c r="A35" s="211" t="s">
        <v>422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5">
      <c r="A36" s="211" t="s">
        <v>388</v>
      </c>
      <c r="B36" s="209">
        <f>Revenue!F14</f>
        <v>0</v>
      </c>
      <c r="C36" s="225">
        <f>Revenue!G14</f>
        <v>267359.8</v>
      </c>
      <c r="D36" s="209">
        <f>Revenue!H14</f>
        <v>0</v>
      </c>
      <c r="E36" s="225">
        <f>Revenue!I14</f>
        <v>250000</v>
      </c>
      <c r="F36" s="209">
        <f>Revenue!J14</f>
        <v>0</v>
      </c>
      <c r="G36" s="225">
        <f>Revenue!K14</f>
        <v>280000</v>
      </c>
    </row>
    <row r="37" spans="1:7" ht="15" customHeight="1" x14ac:dyDescent="0.25">
      <c r="A37" s="211" t="s">
        <v>389</v>
      </c>
      <c r="B37" s="209">
        <f>Revenue!F15</f>
        <v>0</v>
      </c>
      <c r="C37" s="225">
        <f>Revenue!G15</f>
        <v>188012.31</v>
      </c>
      <c r="D37" s="209">
        <f>Revenue!H15</f>
        <v>0</v>
      </c>
      <c r="E37" s="225">
        <f>Revenue!I15</f>
        <v>165000</v>
      </c>
      <c r="F37" s="209">
        <f>Revenue!J15</f>
        <v>0</v>
      </c>
      <c r="G37" s="225">
        <f>Revenue!K15</f>
        <v>325000</v>
      </c>
    </row>
    <row r="38" spans="1:7" ht="15" customHeight="1" x14ac:dyDescent="0.25">
      <c r="A38" s="211" t="s">
        <v>390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5">
      <c r="A39" s="211" t="s">
        <v>391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5">
      <c r="A40" s="211" t="s">
        <v>411</v>
      </c>
      <c r="B40" s="209">
        <v>0</v>
      </c>
      <c r="C40" s="226">
        <f>Athletics!U13</f>
        <v>899612.32</v>
      </c>
      <c r="D40" s="209">
        <v>0</v>
      </c>
      <c r="E40" s="226">
        <f>Athletics!V13</f>
        <v>955000</v>
      </c>
      <c r="F40" s="209">
        <v>0</v>
      </c>
      <c r="G40" s="226">
        <f>Athletics!W13</f>
        <v>955000</v>
      </c>
    </row>
    <row r="41" spans="1:7" ht="15" customHeight="1" x14ac:dyDescent="0.3">
      <c r="A41" s="386" t="s">
        <v>398</v>
      </c>
      <c r="B41" s="209"/>
      <c r="C41" s="210"/>
      <c r="D41" s="209"/>
      <c r="E41" s="210"/>
      <c r="F41" s="209"/>
      <c r="G41" s="210"/>
    </row>
    <row r="42" spans="1:7" ht="15" customHeight="1" x14ac:dyDescent="0.25">
      <c r="A42" s="577" t="s">
        <v>589</v>
      </c>
      <c r="B42" s="209"/>
      <c r="C42" s="210">
        <v>28996.55</v>
      </c>
      <c r="D42" s="209"/>
      <c r="E42" s="210"/>
      <c r="F42" s="209"/>
      <c r="G42" s="210"/>
    </row>
    <row r="43" spans="1:7" ht="15" customHeight="1" x14ac:dyDescent="0.25">
      <c r="A43" s="577" t="s">
        <v>590</v>
      </c>
      <c r="B43" s="209"/>
      <c r="C43" s="210">
        <v>49632.47</v>
      </c>
      <c r="D43" s="209"/>
      <c r="E43" s="210"/>
      <c r="F43" s="209"/>
      <c r="G43" s="210"/>
    </row>
    <row r="44" spans="1:7" ht="15" customHeight="1" x14ac:dyDescent="0.25">
      <c r="A44" s="577" t="s">
        <v>591</v>
      </c>
      <c r="B44" s="209"/>
      <c r="C44" s="210">
        <v>24816.55</v>
      </c>
      <c r="D44" s="209"/>
      <c r="E44" s="210"/>
      <c r="F44" s="209"/>
      <c r="G44" s="210"/>
    </row>
    <row r="45" spans="1:7" ht="15" customHeight="1" x14ac:dyDescent="0.25">
      <c r="A45" s="577" t="s">
        <v>592</v>
      </c>
      <c r="B45" s="209">
        <v>1434833.51</v>
      </c>
      <c r="C45" s="210"/>
      <c r="D45" s="209"/>
      <c r="E45" s="210"/>
      <c r="F45" s="209"/>
      <c r="G45" s="210"/>
    </row>
    <row r="46" spans="1:7" ht="15" customHeight="1" x14ac:dyDescent="0.25">
      <c r="A46" s="211" t="s">
        <v>401</v>
      </c>
      <c r="B46" s="209">
        <f>SUM(B42:B45)</f>
        <v>1434833.51</v>
      </c>
      <c r="C46" s="210">
        <f>SUM(C42:C45)</f>
        <v>103445.57</v>
      </c>
      <c r="D46" s="209">
        <f t="shared" ref="D46:G46" si="3">SUM(D42:D44)</f>
        <v>0</v>
      </c>
      <c r="E46" s="210">
        <f t="shared" si="3"/>
        <v>0</v>
      </c>
      <c r="F46" s="209">
        <f t="shared" si="3"/>
        <v>0</v>
      </c>
      <c r="G46" s="210">
        <f t="shared" si="3"/>
        <v>0</v>
      </c>
    </row>
    <row r="47" spans="1:7" ht="15" customHeight="1" x14ac:dyDescent="0.3">
      <c r="A47" s="386" t="s">
        <v>399</v>
      </c>
      <c r="B47" s="209"/>
      <c r="C47" s="210"/>
      <c r="D47" s="209"/>
      <c r="E47" s="210"/>
      <c r="F47" s="209"/>
      <c r="G47" s="210"/>
    </row>
    <row r="48" spans="1:7" ht="15" customHeight="1" x14ac:dyDescent="0.25">
      <c r="A48" s="577" t="s">
        <v>593</v>
      </c>
      <c r="B48" s="209"/>
      <c r="C48" s="210">
        <v>52850</v>
      </c>
      <c r="D48" s="209"/>
      <c r="E48" s="210"/>
      <c r="F48" s="209"/>
      <c r="G48" s="210"/>
    </row>
    <row r="49" spans="1:7" ht="15" customHeight="1" x14ac:dyDescent="0.25">
      <c r="A49" s="577" t="s">
        <v>594</v>
      </c>
      <c r="B49" s="209"/>
      <c r="C49" s="210">
        <v>20970</v>
      </c>
      <c r="D49" s="209"/>
      <c r="E49" s="210"/>
      <c r="F49" s="209"/>
      <c r="G49" s="210"/>
    </row>
    <row r="50" spans="1:7" ht="15" customHeight="1" x14ac:dyDescent="0.25">
      <c r="A50" s="577" t="s">
        <v>595</v>
      </c>
      <c r="B50" s="209"/>
      <c r="C50" s="210"/>
      <c r="D50" s="209"/>
      <c r="E50" s="210"/>
      <c r="F50" s="209"/>
      <c r="G50" s="210"/>
    </row>
    <row r="51" spans="1:7" ht="15" customHeight="1" x14ac:dyDescent="0.25">
      <c r="A51" s="577" t="s">
        <v>596</v>
      </c>
      <c r="B51" s="209"/>
      <c r="C51" s="210">
        <v>125</v>
      </c>
      <c r="D51" s="209"/>
      <c r="E51" s="210"/>
      <c r="F51" s="209"/>
      <c r="G51" s="210"/>
    </row>
    <row r="52" spans="1:7" ht="15" customHeight="1" x14ac:dyDescent="0.25">
      <c r="A52" s="577" t="s">
        <v>597</v>
      </c>
      <c r="B52" s="209">
        <v>3630</v>
      </c>
      <c r="C52" s="210"/>
      <c r="D52" s="209"/>
      <c r="E52" s="210"/>
      <c r="F52" s="209"/>
      <c r="G52" s="210"/>
    </row>
    <row r="53" spans="1:7" ht="15" customHeight="1" x14ac:dyDescent="0.25">
      <c r="A53" s="577" t="s">
        <v>598</v>
      </c>
      <c r="B53" s="209"/>
      <c r="C53" s="210"/>
      <c r="D53" s="209"/>
      <c r="E53" s="210"/>
      <c r="F53" s="209"/>
      <c r="G53" s="210"/>
    </row>
    <row r="54" spans="1:7" ht="15" customHeight="1" x14ac:dyDescent="0.25">
      <c r="A54" s="577" t="s">
        <v>599</v>
      </c>
      <c r="B54" s="209"/>
      <c r="C54" s="210">
        <v>19270</v>
      </c>
      <c r="D54" s="209"/>
      <c r="E54" s="210"/>
      <c r="F54" s="209"/>
      <c r="G54" s="210"/>
    </row>
    <row r="55" spans="1:7" ht="15" customHeight="1" x14ac:dyDescent="0.25">
      <c r="A55" s="577" t="s">
        <v>600</v>
      </c>
      <c r="B55" s="209"/>
      <c r="C55" s="210">
        <v>18935</v>
      </c>
      <c r="D55" s="209"/>
      <c r="E55" s="210"/>
      <c r="F55" s="209"/>
      <c r="G55" s="210"/>
    </row>
    <row r="56" spans="1:7" ht="15" customHeight="1" x14ac:dyDescent="0.25">
      <c r="A56" s="577" t="s">
        <v>606</v>
      </c>
      <c r="B56" s="209"/>
      <c r="C56" s="210">
        <v>24827.5</v>
      </c>
      <c r="D56" s="209"/>
      <c r="E56" s="210"/>
      <c r="F56" s="209"/>
      <c r="G56" s="210"/>
    </row>
    <row r="57" spans="1:7" ht="15" customHeight="1" x14ac:dyDescent="0.25">
      <c r="A57" s="577" t="s">
        <v>601</v>
      </c>
      <c r="B57" s="209">
        <v>46281.34</v>
      </c>
      <c r="C57" s="210"/>
      <c r="D57" s="209"/>
      <c r="E57" s="210"/>
      <c r="F57" s="209"/>
      <c r="G57" s="210"/>
    </row>
    <row r="58" spans="1:7" ht="15" customHeight="1" x14ac:dyDescent="0.25">
      <c r="A58" s="577" t="s">
        <v>602</v>
      </c>
      <c r="B58" s="209">
        <v>41431.25</v>
      </c>
      <c r="C58" s="210"/>
      <c r="D58" s="209"/>
      <c r="E58" s="210"/>
      <c r="F58" s="209"/>
      <c r="G58" s="210"/>
    </row>
    <row r="59" spans="1:7" ht="15" customHeight="1" x14ac:dyDescent="0.25">
      <c r="A59" s="577" t="s">
        <v>603</v>
      </c>
      <c r="B59" s="209">
        <v>6732</v>
      </c>
      <c r="C59" s="210"/>
      <c r="D59" s="209"/>
      <c r="E59" s="210"/>
      <c r="F59" s="209"/>
      <c r="G59" s="210"/>
    </row>
    <row r="60" spans="1:7" ht="15" customHeight="1" x14ac:dyDescent="0.25">
      <c r="A60" s="577" t="s">
        <v>604</v>
      </c>
      <c r="B60" s="209">
        <v>527644.81999999995</v>
      </c>
      <c r="C60" s="210"/>
      <c r="D60" s="209"/>
      <c r="E60" s="210"/>
      <c r="F60" s="209"/>
      <c r="G60" s="210"/>
    </row>
    <row r="61" spans="1:7" ht="15" customHeight="1" x14ac:dyDescent="0.25">
      <c r="A61" s="577" t="s">
        <v>605</v>
      </c>
      <c r="B61" s="209"/>
      <c r="C61" s="210"/>
      <c r="D61" s="209"/>
      <c r="E61" s="210"/>
      <c r="F61" s="209"/>
      <c r="G61" s="210"/>
    </row>
    <row r="62" spans="1:7" ht="15" customHeight="1" x14ac:dyDescent="0.25">
      <c r="A62" s="577" t="s">
        <v>615</v>
      </c>
      <c r="B62" s="209">
        <v>31008.22</v>
      </c>
      <c r="C62" s="210"/>
      <c r="D62" s="209">
        <f t="shared" ref="D62:G62" si="4">SUM(D48:D50)</f>
        <v>0</v>
      </c>
      <c r="E62" s="210">
        <f t="shared" si="4"/>
        <v>0</v>
      </c>
      <c r="F62" s="209">
        <f t="shared" si="4"/>
        <v>0</v>
      </c>
      <c r="G62" s="210">
        <f t="shared" si="4"/>
        <v>0</v>
      </c>
    </row>
    <row r="63" spans="1:7" ht="15" customHeight="1" x14ac:dyDescent="0.25">
      <c r="A63" s="578" t="s">
        <v>400</v>
      </c>
      <c r="B63" s="209">
        <f>SUM(B48:B62)</f>
        <v>656727.62999999989</v>
      </c>
      <c r="C63" s="210">
        <f>SUM(C48:C61)</f>
        <v>136977.5</v>
      </c>
      <c r="D63" s="209"/>
      <c r="E63" s="210"/>
      <c r="F63" s="209"/>
      <c r="G63" s="210"/>
    </row>
    <row r="64" spans="1:7" s="153" customFormat="1" ht="15" customHeight="1" x14ac:dyDescent="0.25">
      <c r="A64" s="222" t="s">
        <v>447</v>
      </c>
      <c r="B64" s="227">
        <f>SUM(B32:B40,B46,B63)</f>
        <v>2091561.14</v>
      </c>
      <c r="C64" s="218">
        <f>SUM(C32:C40,C46,C63)</f>
        <v>1793937.34</v>
      </c>
      <c r="D64" s="227">
        <f>SUM(D32:D40,D46,D62)</f>
        <v>0</v>
      </c>
      <c r="E64" s="218">
        <f>SUM(E32:E40,E46,E62)</f>
        <v>1580000</v>
      </c>
      <c r="F64" s="227">
        <f>SUM(F32:F40,F46,F62)</f>
        <v>0</v>
      </c>
      <c r="G64" s="218">
        <f>SUM(G32:G40,G46,G62)</f>
        <v>1765000</v>
      </c>
    </row>
    <row r="65" spans="1:7" s="153" customFormat="1" ht="15" customHeight="1" x14ac:dyDescent="0.25">
      <c r="A65" s="222"/>
      <c r="B65" s="217"/>
      <c r="C65" s="218"/>
      <c r="D65" s="217"/>
      <c r="E65" s="218"/>
      <c r="F65" s="217"/>
      <c r="G65" s="218"/>
    </row>
    <row r="66" spans="1:7" s="153" customFormat="1" ht="15" customHeight="1" x14ac:dyDescent="0.25">
      <c r="A66" s="211" t="s">
        <v>222</v>
      </c>
      <c r="B66" s="217"/>
      <c r="C66" s="218"/>
      <c r="D66" s="217"/>
      <c r="E66" s="218"/>
      <c r="F66" s="217"/>
      <c r="G66" s="218"/>
    </row>
    <row r="67" spans="1:7" ht="15" customHeight="1" x14ac:dyDescent="0.25">
      <c r="A67" s="577" t="s">
        <v>607</v>
      </c>
      <c r="B67" s="209">
        <v>20495</v>
      </c>
      <c r="C67" s="210"/>
      <c r="D67" s="209">
        <v>17000</v>
      </c>
      <c r="E67" s="210"/>
      <c r="F67" s="209">
        <v>24500</v>
      </c>
      <c r="G67" s="210"/>
    </row>
    <row r="68" spans="1:7" ht="15" customHeight="1" x14ac:dyDescent="0.25">
      <c r="A68" s="577" t="s">
        <v>608</v>
      </c>
      <c r="B68" s="209">
        <v>3898</v>
      </c>
      <c r="C68" s="210"/>
      <c r="D68" s="209">
        <v>5000</v>
      </c>
      <c r="E68" s="210"/>
      <c r="F68" s="209">
        <v>5000</v>
      </c>
      <c r="G68" s="210"/>
    </row>
    <row r="69" spans="1:7" ht="15" customHeight="1" x14ac:dyDescent="0.25">
      <c r="A69" s="577" t="s">
        <v>609</v>
      </c>
      <c r="B69" s="209"/>
      <c r="C69" s="210"/>
      <c r="D69" s="209">
        <v>2000</v>
      </c>
      <c r="E69" s="210"/>
      <c r="F69" s="209">
        <v>2000</v>
      </c>
      <c r="G69" s="210"/>
    </row>
    <row r="70" spans="1:7" ht="15" customHeight="1" x14ac:dyDescent="0.25">
      <c r="A70" s="577" t="s">
        <v>610</v>
      </c>
      <c r="B70" s="209">
        <v>14235</v>
      </c>
      <c r="C70" s="210"/>
      <c r="D70" s="209">
        <v>25000</v>
      </c>
      <c r="E70" s="210"/>
      <c r="F70" s="209">
        <v>25000</v>
      </c>
      <c r="G70" s="210"/>
    </row>
    <row r="71" spans="1:7" ht="15" customHeight="1" x14ac:dyDescent="0.25">
      <c r="A71" s="577" t="s">
        <v>611</v>
      </c>
      <c r="B71" s="209"/>
      <c r="C71" s="210"/>
      <c r="D71" s="209"/>
      <c r="E71" s="210"/>
      <c r="F71" s="209"/>
      <c r="G71" s="210"/>
    </row>
    <row r="72" spans="1:7" ht="15" customHeight="1" x14ac:dyDescent="0.25">
      <c r="A72" s="577" t="s">
        <v>612</v>
      </c>
      <c r="B72" s="209"/>
      <c r="C72" s="210">
        <v>40987.839999999997</v>
      </c>
      <c r="D72" s="209"/>
      <c r="E72" s="210">
        <v>25000</v>
      </c>
      <c r="F72" s="209"/>
      <c r="G72" s="210">
        <v>45000</v>
      </c>
    </row>
    <row r="73" spans="1:7" s="153" customFormat="1" ht="15" customHeight="1" x14ac:dyDescent="0.25">
      <c r="A73" s="228" t="s">
        <v>406</v>
      </c>
      <c r="B73" s="217">
        <f t="shared" ref="B73:G73" si="5">SUM(B67:B72)</f>
        <v>38628</v>
      </c>
      <c r="C73" s="218">
        <f t="shared" si="5"/>
        <v>40987.839999999997</v>
      </c>
      <c r="D73" s="217">
        <f t="shared" si="5"/>
        <v>49000</v>
      </c>
      <c r="E73" s="218">
        <f t="shared" si="5"/>
        <v>25000</v>
      </c>
      <c r="F73" s="217">
        <f t="shared" si="5"/>
        <v>56500</v>
      </c>
      <c r="G73" s="218">
        <f t="shared" si="5"/>
        <v>45000</v>
      </c>
    </row>
    <row r="74" spans="1:7" s="153" customFormat="1" ht="15" customHeight="1" x14ac:dyDescent="0.25">
      <c r="A74" s="199"/>
      <c r="B74" s="217"/>
      <c r="C74" s="218"/>
      <c r="D74" s="217"/>
      <c r="E74" s="218"/>
      <c r="F74" s="217"/>
      <c r="G74" s="218"/>
    </row>
    <row r="75" spans="1:7" ht="15" customHeight="1" x14ac:dyDescent="0.25">
      <c r="A75" s="199" t="s">
        <v>224</v>
      </c>
      <c r="B75" s="224"/>
      <c r="C75" s="210"/>
      <c r="D75" s="224"/>
      <c r="E75" s="210"/>
      <c r="F75" s="224"/>
      <c r="G75" s="210"/>
    </row>
    <row r="76" spans="1:7" ht="15" customHeight="1" x14ac:dyDescent="0.25">
      <c r="A76" s="223" t="s">
        <v>227</v>
      </c>
      <c r="B76" s="224"/>
      <c r="C76" s="210"/>
      <c r="D76" s="224"/>
      <c r="E76" s="210"/>
      <c r="F76" s="224"/>
      <c r="G76" s="210"/>
    </row>
    <row r="77" spans="1:7" ht="15" customHeight="1" x14ac:dyDescent="0.25">
      <c r="A77" s="208" t="s">
        <v>252</v>
      </c>
      <c r="B77" s="209"/>
      <c r="C77" s="210"/>
      <c r="D77" s="209"/>
      <c r="E77" s="210"/>
      <c r="F77" s="209"/>
      <c r="G77" s="210"/>
    </row>
    <row r="78" spans="1:7" ht="15" customHeight="1" x14ac:dyDescent="0.25">
      <c r="A78" s="577" t="s">
        <v>613</v>
      </c>
      <c r="B78" s="209"/>
      <c r="C78" s="210">
        <v>69667.86</v>
      </c>
      <c r="D78" s="209"/>
      <c r="E78" s="210"/>
      <c r="F78" s="209"/>
      <c r="G78" s="210"/>
    </row>
    <row r="79" spans="1:7" ht="15" customHeight="1" x14ac:dyDescent="0.25">
      <c r="A79" s="577" t="s">
        <v>614</v>
      </c>
      <c r="B79" s="209"/>
      <c r="C79" s="210">
        <v>154304</v>
      </c>
      <c r="D79" s="209"/>
      <c r="E79" s="210"/>
      <c r="F79" s="209"/>
      <c r="G79" s="210"/>
    </row>
    <row r="80" spans="1:7" ht="15" customHeight="1" x14ac:dyDescent="0.25">
      <c r="A80" s="215" t="s">
        <v>402</v>
      </c>
      <c r="B80" s="209"/>
      <c r="C80" s="210"/>
      <c r="D80" s="209"/>
      <c r="E80" s="210"/>
      <c r="F80" s="209"/>
      <c r="G80" s="210"/>
    </row>
    <row r="81" spans="1:7" s="153" customFormat="1" ht="15" customHeight="1" thickBot="1" x14ac:dyDescent="0.3">
      <c r="A81" s="229" t="s">
        <v>405</v>
      </c>
      <c r="B81" s="230">
        <f t="shared" ref="B81:G81" si="6">SUM(B78:B80)</f>
        <v>0</v>
      </c>
      <c r="C81" s="231">
        <f t="shared" si="6"/>
        <v>223971.86</v>
      </c>
      <c r="D81" s="230">
        <f t="shared" si="6"/>
        <v>0</v>
      </c>
      <c r="E81" s="231">
        <f t="shared" si="6"/>
        <v>0</v>
      </c>
      <c r="F81" s="230">
        <f t="shared" si="6"/>
        <v>0</v>
      </c>
      <c r="G81" s="231">
        <f t="shared" si="6"/>
        <v>0</v>
      </c>
    </row>
    <row r="82" spans="1:7" ht="15" customHeight="1" thickTop="1" x14ac:dyDescent="0.25"/>
    <row r="83" spans="1:7" ht="15" customHeight="1" x14ac:dyDescent="0.25">
      <c r="A83" s="98" t="s">
        <v>117</v>
      </c>
      <c r="D83" s="136" t="s">
        <v>117</v>
      </c>
    </row>
    <row r="84" spans="1:7" ht="15" customHeight="1" x14ac:dyDescent="0.25">
      <c r="A84" s="98" t="s">
        <v>117</v>
      </c>
    </row>
    <row r="86" spans="1:7" ht="15" customHeight="1" x14ac:dyDescent="0.25">
      <c r="A86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304" activePane="bottomRight" state="frozen"/>
      <selection pane="topRight" activeCell="B1" sqref="B1"/>
      <selection pane="bottomLeft" activeCell="A7" sqref="A7"/>
      <selection pane="bottomRight" activeCell="A327" sqref="A327"/>
    </sheetView>
  </sheetViews>
  <sheetFormatPr defaultColWidth="15.88671875" defaultRowHeight="15" customHeight="1" x14ac:dyDescent="0.25"/>
  <cols>
    <col min="1" max="1" width="61.88671875" style="98" customWidth="1"/>
    <col min="2" max="5" width="19.88671875" style="138" customWidth="1"/>
    <col min="6" max="16384" width="15.88671875" style="98"/>
  </cols>
  <sheetData>
    <row r="1" spans="1:7" s="372" customFormat="1" ht="15" customHeight="1" x14ac:dyDescent="0.3">
      <c r="A1" s="366" t="s">
        <v>131</v>
      </c>
      <c r="B1" s="368"/>
      <c r="C1" s="368"/>
      <c r="D1" s="368"/>
      <c r="E1" s="368"/>
    </row>
    <row r="2" spans="1:7" s="372" customFormat="1" ht="15" customHeight="1" x14ac:dyDescent="0.3">
      <c r="A2" s="366" t="s">
        <v>258</v>
      </c>
      <c r="B2" s="368"/>
      <c r="C2" s="369" t="s">
        <v>79</v>
      </c>
      <c r="D2" s="370" t="str">
        <f>Revenue!B2</f>
        <v>Louisiana State University Eunice</v>
      </c>
      <c r="E2" s="371"/>
    </row>
    <row r="3" spans="1:7" s="372" customFormat="1" ht="15" customHeight="1" thickBot="1" x14ac:dyDescent="0.35">
      <c r="A3" s="367" t="s">
        <v>259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260</v>
      </c>
      <c r="B5" s="160" t="s">
        <v>135</v>
      </c>
      <c r="C5" s="160" t="s">
        <v>136</v>
      </c>
      <c r="D5" s="160" t="s">
        <v>136</v>
      </c>
      <c r="E5" s="161" t="s">
        <v>549</v>
      </c>
    </row>
    <row r="6" spans="1:7" ht="15" customHeight="1" x14ac:dyDescent="0.25">
      <c r="A6" s="162"/>
      <c r="B6" s="160" t="s">
        <v>451</v>
      </c>
      <c r="C6" s="160" t="s">
        <v>451</v>
      </c>
      <c r="D6" s="160" t="s">
        <v>548</v>
      </c>
      <c r="E6" s="161" t="s">
        <v>451</v>
      </c>
    </row>
    <row r="7" spans="1:7" ht="15" customHeight="1" x14ac:dyDescent="0.25">
      <c r="A7" s="163" t="s">
        <v>178</v>
      </c>
      <c r="B7" s="146">
        <f>Instruction!F7</f>
        <v>4443925.09</v>
      </c>
      <c r="C7" s="146">
        <f>Instruction!H7</f>
        <v>4731500</v>
      </c>
      <c r="D7" s="146">
        <f>Instruction!J7</f>
        <v>4768500</v>
      </c>
      <c r="E7" s="164">
        <f>D7-C7</f>
        <v>37000</v>
      </c>
    </row>
    <row r="8" spans="1:7" ht="15" customHeight="1" x14ac:dyDescent="0.25">
      <c r="A8" s="163" t="s">
        <v>179</v>
      </c>
      <c r="B8" s="146">
        <f>Instruction!F8</f>
        <v>34485.980000000003</v>
      </c>
      <c r="C8" s="146">
        <f>Instruction!H8</f>
        <v>39000</v>
      </c>
      <c r="D8" s="146">
        <f>Instruction!J8</f>
        <v>38000</v>
      </c>
      <c r="E8" s="164">
        <f t="shared" ref="E8:E22" si="0">D8-C8</f>
        <v>-1000</v>
      </c>
    </row>
    <row r="9" spans="1:7" ht="15" customHeight="1" x14ac:dyDescent="0.25">
      <c r="A9" s="163" t="s">
        <v>180</v>
      </c>
      <c r="B9" s="146">
        <f>Instruction!F9</f>
        <v>2311285</v>
      </c>
      <c r="C9" s="146">
        <f>Instruction!H9</f>
        <v>2317546</v>
      </c>
      <c r="D9" s="146">
        <f>Instruction!J9</f>
        <v>2298025</v>
      </c>
      <c r="E9" s="164">
        <f t="shared" si="0"/>
        <v>-19521</v>
      </c>
    </row>
    <row r="10" spans="1:7" s="153" customFormat="1" ht="15" customHeight="1" x14ac:dyDescent="0.25">
      <c r="A10" s="165" t="s">
        <v>181</v>
      </c>
      <c r="B10" s="166">
        <f>B9+B8+B7</f>
        <v>6789696.0700000003</v>
      </c>
      <c r="C10" s="166">
        <f>C9+C8+C7</f>
        <v>7088046</v>
      </c>
      <c r="D10" s="166">
        <f>D9+D8+D7</f>
        <v>7104525</v>
      </c>
      <c r="E10" s="167">
        <f t="shared" si="0"/>
        <v>16479</v>
      </c>
    </row>
    <row r="11" spans="1:7" ht="15" customHeight="1" x14ac:dyDescent="0.25">
      <c r="A11" s="163" t="s">
        <v>261</v>
      </c>
      <c r="B11" s="146">
        <f>Instruction!F12</f>
        <v>32723.4</v>
      </c>
      <c r="C11" s="146">
        <f>Instruction!H12</f>
        <v>44100</v>
      </c>
      <c r="D11" s="146">
        <f>Instruction!J12</f>
        <v>47100</v>
      </c>
      <c r="E11" s="164">
        <f t="shared" si="0"/>
        <v>3000</v>
      </c>
    </row>
    <row r="12" spans="1:7" ht="15" customHeight="1" x14ac:dyDescent="0.25">
      <c r="A12" s="163" t="s">
        <v>262</v>
      </c>
      <c r="B12" s="146">
        <f>Instruction!F14</f>
        <v>21136.070000000003</v>
      </c>
      <c r="C12" s="146">
        <f>Instruction!H14</f>
        <v>84650</v>
      </c>
      <c r="D12" s="146">
        <f>Instruction!J14</f>
        <v>104650</v>
      </c>
      <c r="E12" s="164">
        <f t="shared" si="0"/>
        <v>20000</v>
      </c>
    </row>
    <row r="13" spans="1:7" ht="15" customHeight="1" x14ac:dyDescent="0.25">
      <c r="A13" s="163" t="s">
        <v>263</v>
      </c>
      <c r="B13" s="146">
        <f>Instruction!F16</f>
        <v>32272.02</v>
      </c>
      <c r="C13" s="146">
        <f>Instruction!H16</f>
        <v>61250</v>
      </c>
      <c r="D13" s="146">
        <f>Instruction!J16</f>
        <v>40250</v>
      </c>
      <c r="E13" s="164">
        <f t="shared" si="0"/>
        <v>-21000</v>
      </c>
    </row>
    <row r="14" spans="1:7" s="153" customFormat="1" ht="15" customHeight="1" x14ac:dyDescent="0.25">
      <c r="A14" s="165" t="s">
        <v>185</v>
      </c>
      <c r="B14" s="166">
        <f>B13+B12+B11</f>
        <v>86131.49</v>
      </c>
      <c r="C14" s="166">
        <f>C13+C12+C11</f>
        <v>190000</v>
      </c>
      <c r="D14" s="166">
        <f>D13+D12+D11</f>
        <v>192000</v>
      </c>
      <c r="E14" s="167">
        <f>D14-C14</f>
        <v>2000</v>
      </c>
    </row>
    <row r="15" spans="1:7" ht="15" customHeight="1" x14ac:dyDescent="0.25">
      <c r="A15" s="163" t="s">
        <v>264</v>
      </c>
      <c r="B15" s="146">
        <f>Instruction!F27</f>
        <v>410595.93</v>
      </c>
      <c r="C15" s="146">
        <f>Instruction!H27</f>
        <v>14600</v>
      </c>
      <c r="D15" s="146">
        <f>Instruction!J27</f>
        <v>10600</v>
      </c>
      <c r="E15" s="164">
        <f t="shared" si="0"/>
        <v>-4000</v>
      </c>
    </row>
    <row r="16" spans="1:7" ht="15" customHeight="1" x14ac:dyDescent="0.25">
      <c r="A16" s="163" t="s">
        <v>265</v>
      </c>
      <c r="B16" s="146">
        <f>Instruction!F29</f>
        <v>3622.79</v>
      </c>
      <c r="C16" s="146">
        <f>Instruction!H29</f>
        <v>13000</v>
      </c>
      <c r="D16" s="146">
        <f>Instruction!J29</f>
        <v>11500</v>
      </c>
      <c r="E16" s="164">
        <f t="shared" si="0"/>
        <v>-1500</v>
      </c>
    </row>
    <row r="17" spans="1:6" ht="15" customHeight="1" x14ac:dyDescent="0.25">
      <c r="A17" s="163" t="s">
        <v>266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5">
      <c r="A18" s="163" t="s">
        <v>267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414218.72</v>
      </c>
      <c r="C19" s="166">
        <f>C18+C17+C16+C15</f>
        <v>27600</v>
      </c>
      <c r="D19" s="166">
        <f>D18+D17+D16+D15</f>
        <v>22100</v>
      </c>
      <c r="E19" s="167">
        <f>D19-C19</f>
        <v>-5500</v>
      </c>
    </row>
    <row r="20" spans="1:6" ht="15" customHeight="1" x14ac:dyDescent="0.25">
      <c r="A20" s="163" t="s">
        <v>268</v>
      </c>
      <c r="B20" s="146">
        <f>Instruction!F32+Instruction!F34</f>
        <v>0</v>
      </c>
      <c r="C20" s="146">
        <f>Instruction!H32+Instruction!H34</f>
        <v>2000</v>
      </c>
      <c r="D20" s="146">
        <f>Instruction!J32+Instruction!J34</f>
        <v>50000</v>
      </c>
      <c r="E20" s="164">
        <f t="shared" si="0"/>
        <v>48000</v>
      </c>
    </row>
    <row r="21" spans="1:6" ht="15" customHeight="1" x14ac:dyDescent="0.25">
      <c r="A21" s="163" t="s">
        <v>269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5">
      <c r="A22" s="163" t="s">
        <v>270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2000</v>
      </c>
      <c r="D23" s="166">
        <f>D22+D21+D20</f>
        <v>50000</v>
      </c>
      <c r="E23" s="167">
        <f>D23-C23</f>
        <v>48000</v>
      </c>
    </row>
    <row r="24" spans="1:6" s="153" customFormat="1" ht="15" customHeight="1" x14ac:dyDescent="0.25">
      <c r="A24" s="165" t="s">
        <v>297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271</v>
      </c>
      <c r="B25" s="166">
        <f>B23+B19+B14+B10+B24</f>
        <v>7290046.2800000003</v>
      </c>
      <c r="C25" s="166">
        <f>C23+C19+C14+C10+C24</f>
        <v>7307646</v>
      </c>
      <c r="D25" s="166">
        <f>D23+D19+D14+D10+D24</f>
        <v>7368625</v>
      </c>
      <c r="E25" s="167">
        <f>D25-C25</f>
        <v>60979</v>
      </c>
    </row>
    <row r="26" spans="1:6" ht="15" customHeight="1" x14ac:dyDescent="0.25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272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2023-24 +/-</v>
      </c>
    </row>
    <row r="28" spans="1:6" ht="15" customHeight="1" x14ac:dyDescent="0.25">
      <c r="A28" s="171" t="s">
        <v>117</v>
      </c>
      <c r="B28" s="160" t="str">
        <f>B6</f>
        <v>2022-23</v>
      </c>
      <c r="C28" s="160" t="str">
        <f>C6</f>
        <v>2022-23</v>
      </c>
      <c r="D28" s="160" t="str">
        <f>D6</f>
        <v>2023-24</v>
      </c>
      <c r="E28" s="161" t="str">
        <f>E6</f>
        <v>2022-23</v>
      </c>
    </row>
    <row r="29" spans="1:6" ht="15" customHeight="1" x14ac:dyDescent="0.25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5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5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5">
      <c r="A33" s="163" t="s">
        <v>261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5">
      <c r="A34" s="163" t="s">
        <v>262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5">
      <c r="A35" s="163" t="s">
        <v>263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5">
      <c r="A37" s="163" t="s">
        <v>264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5">
      <c r="A38" s="163" t="s">
        <v>265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5">
      <c r="A39" s="163" t="s">
        <v>266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5">
      <c r="A40" s="163" t="s">
        <v>267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5">
      <c r="A42" s="163" t="s">
        <v>268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5">
      <c r="A43" s="163" t="s">
        <v>269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5">
      <c r="A44" s="163" t="s">
        <v>270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297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271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5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273</v>
      </c>
      <c r="B49" s="160" t="s">
        <v>135</v>
      </c>
      <c r="C49" s="160" t="s">
        <v>136</v>
      </c>
      <c r="D49" s="160" t="s">
        <v>136</v>
      </c>
      <c r="E49" s="161" t="str">
        <f>E27</f>
        <v>2023-24 +/-</v>
      </c>
    </row>
    <row r="50" spans="1:5" ht="15" customHeight="1" x14ac:dyDescent="0.25">
      <c r="A50" s="171" t="s">
        <v>117</v>
      </c>
      <c r="B50" s="160" t="str">
        <f>B28</f>
        <v>2022-23</v>
      </c>
      <c r="C50" s="160" t="str">
        <f>C28</f>
        <v>2022-23</v>
      </c>
      <c r="D50" s="160" t="str">
        <f>D28</f>
        <v>2023-24</v>
      </c>
      <c r="E50" s="161" t="str">
        <f>E28</f>
        <v>2022-23</v>
      </c>
    </row>
    <row r="51" spans="1:5" ht="15" customHeight="1" x14ac:dyDescent="0.25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5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5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5">
      <c r="A55" s="163" t="s">
        <v>261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5">
      <c r="A56" s="163" t="s">
        <v>262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5">
      <c r="A57" s="163" t="s">
        <v>263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5">
      <c r="A59" s="163" t="s">
        <v>264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5">
      <c r="A60" s="163" t="s">
        <v>265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5">
      <c r="A61" s="163" t="s">
        <v>266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5">
      <c r="A62" s="163" t="s">
        <v>267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5">
      <c r="A64" s="163" t="s">
        <v>268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5">
      <c r="A65" s="163" t="s">
        <v>269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5">
      <c r="A66" s="163" t="s">
        <v>270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297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271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274</v>
      </c>
      <c r="C71" s="154" t="s">
        <v>79</v>
      </c>
      <c r="D71" s="155" t="str">
        <f>Revenue!B2</f>
        <v>Louisiana State University Eunice</v>
      </c>
      <c r="E71" s="155"/>
      <c r="F71" s="99"/>
      <c r="G71" s="99"/>
    </row>
    <row r="72" spans="1:7" ht="15" customHeight="1" thickBot="1" x14ac:dyDescent="0.3">
      <c r="A72" s="106" t="s">
        <v>259</v>
      </c>
      <c r="B72" s="156"/>
      <c r="C72" s="156"/>
      <c r="D72" s="156"/>
      <c r="E72" s="156"/>
      <c r="F72" s="107"/>
      <c r="G72" s="107"/>
    </row>
    <row r="73" spans="1:7" ht="15" customHeight="1" thickTop="1" x14ac:dyDescent="0.25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275</v>
      </c>
      <c r="B74" s="160" t="s">
        <v>135</v>
      </c>
      <c r="C74" s="160" t="s">
        <v>136</v>
      </c>
      <c r="D74" s="160" t="s">
        <v>136</v>
      </c>
      <c r="E74" s="161" t="str">
        <f>E49</f>
        <v>2023-24 +/-</v>
      </c>
    </row>
    <row r="75" spans="1:7" ht="15" customHeight="1" x14ac:dyDescent="0.25">
      <c r="A75" s="172" t="s">
        <v>276</v>
      </c>
      <c r="B75" s="160" t="str">
        <f>B50</f>
        <v>2022-23</v>
      </c>
      <c r="C75" s="160" t="str">
        <f>C50</f>
        <v>2022-23</v>
      </c>
      <c r="D75" s="160" t="str">
        <f>D50</f>
        <v>2023-24</v>
      </c>
      <c r="E75" s="161" t="str">
        <f>E50</f>
        <v>2022-23</v>
      </c>
    </row>
    <row r="76" spans="1:7" ht="15" customHeight="1" x14ac:dyDescent="0.25">
      <c r="A76" s="163" t="s">
        <v>178</v>
      </c>
      <c r="B76" s="146">
        <f>'Academic Supp'!F7</f>
        <v>273386.77</v>
      </c>
      <c r="C76" s="146">
        <f>'Academic Supp'!H7</f>
        <v>295000</v>
      </c>
      <c r="D76" s="146">
        <f>'Academic Supp'!J7</f>
        <v>319000</v>
      </c>
      <c r="E76" s="164">
        <f t="shared" ref="E76:E94" si="3">D76-C76</f>
        <v>24000</v>
      </c>
    </row>
    <row r="77" spans="1:7" ht="15" customHeight="1" x14ac:dyDescent="0.25">
      <c r="A77" s="163" t="s">
        <v>179</v>
      </c>
      <c r="B77" s="146">
        <f>'Academic Supp'!F8</f>
        <v>2905.56</v>
      </c>
      <c r="C77" s="146">
        <f>'Academic Supp'!H8</f>
        <v>5000</v>
      </c>
      <c r="D77" s="146">
        <f>'Academic Supp'!J8</f>
        <v>3000</v>
      </c>
      <c r="E77" s="164">
        <f t="shared" si="3"/>
        <v>-2000</v>
      </c>
    </row>
    <row r="78" spans="1:7" ht="15" customHeight="1" x14ac:dyDescent="0.25">
      <c r="A78" s="163" t="s">
        <v>180</v>
      </c>
      <c r="B78" s="146">
        <f>'Academic Supp'!F9</f>
        <v>142188</v>
      </c>
      <c r="C78" s="146">
        <f>'Academic Supp'!H9</f>
        <v>154768</v>
      </c>
      <c r="D78" s="146">
        <f>'Academic Supp'!J9</f>
        <v>153732</v>
      </c>
      <c r="E78" s="164">
        <f t="shared" si="3"/>
        <v>-1036</v>
      </c>
    </row>
    <row r="79" spans="1:7" s="153" customFormat="1" ht="15" customHeight="1" x14ac:dyDescent="0.25">
      <c r="A79" s="165" t="s">
        <v>181</v>
      </c>
      <c r="B79" s="166">
        <f>B78+B77+B76</f>
        <v>418480.33</v>
      </c>
      <c r="C79" s="166">
        <f>C78+C77+C76</f>
        <v>454768</v>
      </c>
      <c r="D79" s="166">
        <f>D78+D77+D76</f>
        <v>475732</v>
      </c>
      <c r="E79" s="167">
        <f t="shared" si="3"/>
        <v>20964</v>
      </c>
    </row>
    <row r="80" spans="1:7" ht="15" customHeight="1" x14ac:dyDescent="0.25">
      <c r="A80" s="163" t="s">
        <v>261</v>
      </c>
      <c r="B80" s="146">
        <f>'Academic Supp'!F12</f>
        <v>6422.94</v>
      </c>
      <c r="C80" s="146">
        <f>'Academic Supp'!H12</f>
        <v>14000</v>
      </c>
      <c r="D80" s="146">
        <f>'Academic Supp'!J12</f>
        <v>14000</v>
      </c>
      <c r="E80" s="164">
        <f t="shared" si="3"/>
        <v>0</v>
      </c>
    </row>
    <row r="81" spans="1:5" ht="15" customHeight="1" x14ac:dyDescent="0.25">
      <c r="A81" s="163" t="s">
        <v>262</v>
      </c>
      <c r="B81" s="146">
        <f>'Academic Supp'!F14</f>
        <v>113656.11</v>
      </c>
      <c r="C81" s="146">
        <f>'Academic Supp'!H14</f>
        <v>118700</v>
      </c>
      <c r="D81" s="146">
        <f>'Academic Supp'!J14</f>
        <v>118700</v>
      </c>
      <c r="E81" s="164">
        <f t="shared" si="3"/>
        <v>0</v>
      </c>
    </row>
    <row r="82" spans="1:5" ht="15" customHeight="1" x14ac:dyDescent="0.25">
      <c r="A82" s="163" t="s">
        <v>263</v>
      </c>
      <c r="B82" s="146">
        <f>'Academic Supp'!F16</f>
        <v>2215.64</v>
      </c>
      <c r="C82" s="146">
        <f>'Academic Supp'!H16</f>
        <v>3400</v>
      </c>
      <c r="D82" s="146">
        <f>'Academic Supp'!J16</f>
        <v>3400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122294.69</v>
      </c>
      <c r="C83" s="166">
        <f>C82+C81+C80</f>
        <v>136100</v>
      </c>
      <c r="D83" s="166">
        <f>D82+D81+D80</f>
        <v>136100</v>
      </c>
      <c r="E83" s="167">
        <f t="shared" si="3"/>
        <v>0</v>
      </c>
    </row>
    <row r="84" spans="1:5" ht="15" customHeight="1" x14ac:dyDescent="0.25">
      <c r="A84" s="163" t="s">
        <v>264</v>
      </c>
      <c r="B84" s="146">
        <f>'Academic Supp'!F27</f>
        <v>0</v>
      </c>
      <c r="C84" s="146">
        <f>'Academic Supp'!H27</f>
        <v>1100</v>
      </c>
      <c r="D84" s="146">
        <f>'Academic Supp'!J27</f>
        <v>1100</v>
      </c>
      <c r="E84" s="164">
        <f t="shared" si="3"/>
        <v>0</v>
      </c>
    </row>
    <row r="85" spans="1:5" ht="15" customHeight="1" x14ac:dyDescent="0.25">
      <c r="A85" s="163" t="s">
        <v>265</v>
      </c>
      <c r="B85" s="146">
        <f>'Academic Supp'!F29</f>
        <v>1234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5">
      <c r="A86" s="163" t="s">
        <v>266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5">
      <c r="A87" s="163" t="s">
        <v>267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1234</v>
      </c>
      <c r="C88" s="166">
        <f>C87+C86+C85+C84</f>
        <v>1100</v>
      </c>
      <c r="D88" s="166">
        <f>D87+D86+D85+D84</f>
        <v>1100</v>
      </c>
      <c r="E88" s="167">
        <f t="shared" si="3"/>
        <v>0</v>
      </c>
    </row>
    <row r="89" spans="1:5" ht="15" customHeight="1" x14ac:dyDescent="0.25">
      <c r="A89" s="163" t="s">
        <v>268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5">
      <c r="A90" s="163" t="s">
        <v>269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5">
      <c r="A91" s="163" t="s">
        <v>270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297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271</v>
      </c>
      <c r="B94" s="166">
        <f>B92+B88+B83+B79+B93</f>
        <v>542009.02</v>
      </c>
      <c r="C94" s="166">
        <f>C92+C88+C83+C79+C93</f>
        <v>591968</v>
      </c>
      <c r="D94" s="166">
        <f>D92+D88+D83+D79+D93</f>
        <v>612932</v>
      </c>
      <c r="E94" s="167">
        <f t="shared" si="3"/>
        <v>20964</v>
      </c>
    </row>
    <row r="95" spans="1:5" ht="15" customHeight="1" x14ac:dyDescent="0.25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277</v>
      </c>
      <c r="B96" s="160" t="s">
        <v>135</v>
      </c>
      <c r="C96" s="160" t="s">
        <v>136</v>
      </c>
      <c r="D96" s="160" t="s">
        <v>136</v>
      </c>
      <c r="E96" s="161" t="str">
        <f>E74</f>
        <v>2023-24 +/-</v>
      </c>
    </row>
    <row r="97" spans="1:5" ht="15" customHeight="1" x14ac:dyDescent="0.25">
      <c r="A97" s="172"/>
      <c r="B97" s="160" t="str">
        <f>B75</f>
        <v>2022-23</v>
      </c>
      <c r="C97" s="160" t="str">
        <f>C75</f>
        <v>2022-23</v>
      </c>
      <c r="D97" s="160" t="str">
        <f>D75</f>
        <v>2023-24</v>
      </c>
      <c r="E97" s="161" t="str">
        <f>E75</f>
        <v>2022-23</v>
      </c>
    </row>
    <row r="98" spans="1:5" ht="15" customHeight="1" x14ac:dyDescent="0.25">
      <c r="A98" s="163" t="s">
        <v>178</v>
      </c>
      <c r="B98" s="146">
        <f>'Student Services'!F7</f>
        <v>717087.3</v>
      </c>
      <c r="C98" s="146">
        <f>'Student Services'!H7</f>
        <v>795000</v>
      </c>
      <c r="D98" s="146">
        <f>'Student Services'!J7</f>
        <v>886000</v>
      </c>
      <c r="E98" s="164">
        <f t="shared" ref="E98:E116" si="4">D98-C98</f>
        <v>91000</v>
      </c>
    </row>
    <row r="99" spans="1:5" ht="15" customHeight="1" x14ac:dyDescent="0.25">
      <c r="A99" s="163" t="s">
        <v>179</v>
      </c>
      <c r="B99" s="146">
        <f>'Student Services'!F8</f>
        <v>14875.98</v>
      </c>
      <c r="C99" s="146">
        <f>'Student Services'!H8</f>
        <v>20500</v>
      </c>
      <c r="D99" s="146">
        <f>'Student Services'!J8</f>
        <v>15500</v>
      </c>
      <c r="E99" s="164">
        <f t="shared" si="4"/>
        <v>-5000</v>
      </c>
    </row>
    <row r="100" spans="1:5" ht="15" customHeight="1" x14ac:dyDescent="0.25">
      <c r="A100" s="163" t="s">
        <v>180</v>
      </c>
      <c r="B100" s="146">
        <f>'Student Services'!F9</f>
        <v>372957</v>
      </c>
      <c r="C100" s="146">
        <f>'Student Services'!H9</f>
        <v>409500</v>
      </c>
      <c r="D100" s="146">
        <f>'Student Services'!J9</f>
        <v>426979</v>
      </c>
      <c r="E100" s="164">
        <f t="shared" si="4"/>
        <v>17479</v>
      </c>
    </row>
    <row r="101" spans="1:5" s="153" customFormat="1" ht="15" customHeight="1" x14ac:dyDescent="0.25">
      <c r="A101" s="165" t="s">
        <v>181</v>
      </c>
      <c r="B101" s="166">
        <f>B100+B99+B98</f>
        <v>1104920.28</v>
      </c>
      <c r="C101" s="166">
        <f>C100+C99+C98</f>
        <v>1225000</v>
      </c>
      <c r="D101" s="166">
        <f>D100+D99+D98</f>
        <v>1328479</v>
      </c>
      <c r="E101" s="167">
        <f t="shared" si="4"/>
        <v>103479</v>
      </c>
    </row>
    <row r="102" spans="1:5" ht="15" customHeight="1" x14ac:dyDescent="0.25">
      <c r="A102" s="163" t="s">
        <v>261</v>
      </c>
      <c r="B102" s="146">
        <f>'Student Services'!F12</f>
        <v>8040.61</v>
      </c>
      <c r="C102" s="146">
        <f>'Student Services'!H12</f>
        <v>16000</v>
      </c>
      <c r="D102" s="146">
        <f>'Student Services'!J12</f>
        <v>15800</v>
      </c>
      <c r="E102" s="164">
        <f t="shared" si="4"/>
        <v>-200</v>
      </c>
    </row>
    <row r="103" spans="1:5" ht="15" customHeight="1" x14ac:dyDescent="0.25">
      <c r="A103" s="163" t="s">
        <v>262</v>
      </c>
      <c r="B103" s="146">
        <f>'Student Services'!F14</f>
        <v>21038.34</v>
      </c>
      <c r="C103" s="146">
        <f>'Student Services'!H14</f>
        <v>38500</v>
      </c>
      <c r="D103" s="146">
        <f>'Student Services'!J14</f>
        <v>37000</v>
      </c>
      <c r="E103" s="164">
        <f t="shared" si="4"/>
        <v>-1500</v>
      </c>
    </row>
    <row r="104" spans="1:5" ht="15" customHeight="1" x14ac:dyDescent="0.25">
      <c r="A104" s="163" t="s">
        <v>263</v>
      </c>
      <c r="B104" s="146">
        <f>'Student Services'!F16</f>
        <v>24226.18</v>
      </c>
      <c r="C104" s="146">
        <f>'Student Services'!H16</f>
        <v>40500</v>
      </c>
      <c r="D104" s="146">
        <f>'Student Services'!J16</f>
        <v>42200</v>
      </c>
      <c r="E104" s="164">
        <f t="shared" si="4"/>
        <v>1700</v>
      </c>
    </row>
    <row r="105" spans="1:5" s="153" customFormat="1" ht="15" customHeight="1" x14ac:dyDescent="0.25">
      <c r="A105" s="165" t="s">
        <v>185</v>
      </c>
      <c r="B105" s="166">
        <f>B104+B103+B102</f>
        <v>53305.130000000005</v>
      </c>
      <c r="C105" s="166">
        <f>C104+C103+C102</f>
        <v>95000</v>
      </c>
      <c r="D105" s="166">
        <f>D104+D103+D102</f>
        <v>95000</v>
      </c>
      <c r="E105" s="167">
        <f t="shared" si="4"/>
        <v>0</v>
      </c>
    </row>
    <row r="106" spans="1:5" ht="15" customHeight="1" x14ac:dyDescent="0.25">
      <c r="A106" s="163" t="s">
        <v>264</v>
      </c>
      <c r="B106" s="146">
        <f>'Student Services'!F27</f>
        <v>0</v>
      </c>
      <c r="C106" s="146">
        <f>'Student Services'!H27</f>
        <v>3500</v>
      </c>
      <c r="D106" s="146">
        <f>'Student Services'!J27</f>
        <v>3500</v>
      </c>
      <c r="E106" s="164">
        <f t="shared" si="4"/>
        <v>0</v>
      </c>
    </row>
    <row r="107" spans="1:5" ht="15" customHeight="1" x14ac:dyDescent="0.25">
      <c r="A107" s="163" t="s">
        <v>265</v>
      </c>
      <c r="B107" s="146">
        <f>'Student Services'!F29</f>
        <v>907.84</v>
      </c>
      <c r="C107" s="146">
        <f>'Student Services'!H29</f>
        <v>3000</v>
      </c>
      <c r="D107" s="146">
        <f>'Student Services'!J29</f>
        <v>3000</v>
      </c>
      <c r="E107" s="164">
        <f t="shared" si="4"/>
        <v>0</v>
      </c>
    </row>
    <row r="108" spans="1:5" ht="15" customHeight="1" x14ac:dyDescent="0.25">
      <c r="A108" s="163" t="s">
        <v>266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5">
      <c r="A109" s="163" t="s">
        <v>267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907.84</v>
      </c>
      <c r="C110" s="166">
        <f>C109+C108+C107+C106</f>
        <v>6500</v>
      </c>
      <c r="D110" s="166">
        <f>D109+D108+D107+D106</f>
        <v>6500</v>
      </c>
      <c r="E110" s="167">
        <f t="shared" si="4"/>
        <v>0</v>
      </c>
    </row>
    <row r="111" spans="1:5" ht="15" customHeight="1" x14ac:dyDescent="0.25">
      <c r="A111" s="163" t="s">
        <v>268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5">
      <c r="A112" s="163" t="s">
        <v>269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5">
      <c r="A113" s="163" t="s">
        <v>270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297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271</v>
      </c>
      <c r="B116" s="166">
        <f>B114+B110+B105+B101+B115</f>
        <v>1159133.25</v>
      </c>
      <c r="C116" s="166">
        <f>C114+C110+C105+C101+C115</f>
        <v>1326500</v>
      </c>
      <c r="D116" s="166">
        <f>D114+D110+D105+D101+D115</f>
        <v>1429979</v>
      </c>
      <c r="E116" s="167">
        <f t="shared" si="4"/>
        <v>103479</v>
      </c>
    </row>
    <row r="117" spans="1:5" ht="15" customHeight="1" x14ac:dyDescent="0.25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278</v>
      </c>
      <c r="B118" s="160" t="s">
        <v>135</v>
      </c>
      <c r="C118" s="160" t="s">
        <v>136</v>
      </c>
      <c r="D118" s="160" t="s">
        <v>136</v>
      </c>
      <c r="E118" s="161" t="str">
        <f>E96</f>
        <v>2023-24 +/-</v>
      </c>
    </row>
    <row r="119" spans="1:5" ht="15" customHeight="1" x14ac:dyDescent="0.25">
      <c r="A119" s="172"/>
      <c r="B119" s="160" t="str">
        <f>B97</f>
        <v>2022-23</v>
      </c>
      <c r="C119" s="160" t="str">
        <f>C97</f>
        <v>2022-23</v>
      </c>
      <c r="D119" s="160" t="str">
        <f>D97</f>
        <v>2023-24</v>
      </c>
      <c r="E119" s="161" t="str">
        <f>E97</f>
        <v>2022-23</v>
      </c>
    </row>
    <row r="120" spans="1:5" ht="15" customHeight="1" x14ac:dyDescent="0.25">
      <c r="A120" s="163" t="s">
        <v>178</v>
      </c>
      <c r="B120" s="146">
        <f>'Institutional Supp'!F7</f>
        <v>1236998.4099999999</v>
      </c>
      <c r="C120" s="146">
        <f>'Institutional Supp'!H7</f>
        <v>1534197</v>
      </c>
      <c r="D120" s="146">
        <f>'Institutional Supp'!J7</f>
        <v>1544500</v>
      </c>
      <c r="E120" s="164">
        <f t="shared" ref="E120:E138" si="5">D120-C120</f>
        <v>10303</v>
      </c>
    </row>
    <row r="121" spans="1:5" ht="15" customHeight="1" x14ac:dyDescent="0.25">
      <c r="A121" s="163" t="s">
        <v>179</v>
      </c>
      <c r="B121" s="146">
        <f>'Institutional Supp'!F8</f>
        <v>20283</v>
      </c>
      <c r="C121" s="146">
        <f>'Institutional Supp'!H8</f>
        <v>20500</v>
      </c>
      <c r="D121" s="146">
        <f>'Institutional Supp'!J8</f>
        <v>15500</v>
      </c>
      <c r="E121" s="164">
        <f t="shared" si="5"/>
        <v>-5000</v>
      </c>
    </row>
    <row r="122" spans="1:5" ht="15" customHeight="1" x14ac:dyDescent="0.25">
      <c r="A122" s="163" t="s">
        <v>180</v>
      </c>
      <c r="B122" s="146">
        <f>'Institutional Supp'!F9</f>
        <v>643168</v>
      </c>
      <c r="C122" s="146">
        <f>'Institutional Supp'!H9</f>
        <v>810334</v>
      </c>
      <c r="D122" s="146">
        <f>'Institutional Supp'!J9</f>
        <v>744322</v>
      </c>
      <c r="E122" s="164">
        <f t="shared" si="5"/>
        <v>-66012</v>
      </c>
    </row>
    <row r="123" spans="1:5" s="153" customFormat="1" ht="15" customHeight="1" x14ac:dyDescent="0.25">
      <c r="A123" s="165" t="s">
        <v>181</v>
      </c>
      <c r="B123" s="166">
        <f>B122+B121+B120</f>
        <v>1900449.41</v>
      </c>
      <c r="C123" s="166">
        <f>C122+C121+C120</f>
        <v>2365031</v>
      </c>
      <c r="D123" s="166">
        <f>D122+D121+D120</f>
        <v>2304322</v>
      </c>
      <c r="E123" s="167">
        <f t="shared" si="5"/>
        <v>-60709</v>
      </c>
    </row>
    <row r="124" spans="1:5" ht="15" customHeight="1" x14ac:dyDescent="0.25">
      <c r="A124" s="163" t="s">
        <v>261</v>
      </c>
      <c r="B124" s="146">
        <f>'Institutional Supp'!F12</f>
        <v>19963.82</v>
      </c>
      <c r="C124" s="146">
        <f>'Institutional Supp'!H12</f>
        <v>41489</v>
      </c>
      <c r="D124" s="146">
        <f>'Institutional Supp'!J12</f>
        <v>41489</v>
      </c>
      <c r="E124" s="164">
        <f t="shared" si="5"/>
        <v>0</v>
      </c>
    </row>
    <row r="125" spans="1:5" ht="15" customHeight="1" x14ac:dyDescent="0.25">
      <c r="A125" s="163" t="s">
        <v>262</v>
      </c>
      <c r="B125" s="146">
        <f>'Institutional Supp'!F14</f>
        <v>118887.34</v>
      </c>
      <c r="C125" s="146">
        <f>'Institutional Supp'!H14</f>
        <v>448086</v>
      </c>
      <c r="D125" s="146">
        <f>'Institutional Supp'!J14</f>
        <v>523101</v>
      </c>
      <c r="E125" s="164">
        <f t="shared" si="5"/>
        <v>75015</v>
      </c>
    </row>
    <row r="126" spans="1:5" ht="15" customHeight="1" x14ac:dyDescent="0.25">
      <c r="A126" s="163" t="s">
        <v>263</v>
      </c>
      <c r="B126" s="146">
        <f>'Institutional Supp'!F16</f>
        <v>384090.84</v>
      </c>
      <c r="C126" s="146">
        <f>'Institutional Supp'!H16</f>
        <v>469459</v>
      </c>
      <c r="D126" s="146">
        <f>'Institutional Supp'!J16</f>
        <v>496586</v>
      </c>
      <c r="E126" s="164">
        <f t="shared" si="5"/>
        <v>27127</v>
      </c>
    </row>
    <row r="127" spans="1:5" s="153" customFormat="1" ht="15" customHeight="1" x14ac:dyDescent="0.25">
      <c r="A127" s="165" t="s">
        <v>185</v>
      </c>
      <c r="B127" s="166">
        <f>B126+B125+B124</f>
        <v>522942.00000000006</v>
      </c>
      <c r="C127" s="166">
        <f>C126+C125+C124</f>
        <v>959034</v>
      </c>
      <c r="D127" s="166">
        <f>D126+D125+D124</f>
        <v>1061176</v>
      </c>
      <c r="E127" s="167">
        <f t="shared" si="5"/>
        <v>102142</v>
      </c>
    </row>
    <row r="128" spans="1:5" ht="15" customHeight="1" x14ac:dyDescent="0.25">
      <c r="A128" s="163" t="s">
        <v>264</v>
      </c>
      <c r="B128" s="146">
        <f>'Institutional Supp'!F27</f>
        <v>2071.8000000000002</v>
      </c>
      <c r="C128" s="146">
        <f>'Institutional Supp'!H27</f>
        <v>42055</v>
      </c>
      <c r="D128" s="146">
        <f>'Institutional Supp'!J27</f>
        <v>22006</v>
      </c>
      <c r="E128" s="164">
        <f t="shared" si="5"/>
        <v>-20049</v>
      </c>
    </row>
    <row r="129" spans="1:7" ht="15" customHeight="1" x14ac:dyDescent="0.25">
      <c r="A129" s="163" t="s">
        <v>265</v>
      </c>
      <c r="B129" s="146">
        <f>'Institutional Supp'!F29</f>
        <v>44812.799999999988</v>
      </c>
      <c r="C129" s="146">
        <f>'Institutional Supp'!H29</f>
        <v>7250</v>
      </c>
      <c r="D129" s="146">
        <f>'Institutional Supp'!J29</f>
        <v>7250</v>
      </c>
      <c r="E129" s="164">
        <f t="shared" si="5"/>
        <v>0</v>
      </c>
    </row>
    <row r="130" spans="1:7" ht="15" customHeight="1" x14ac:dyDescent="0.25">
      <c r="A130" s="163" t="s">
        <v>266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5">
      <c r="A131" s="163" t="s">
        <v>267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46884.599999999991</v>
      </c>
      <c r="C132" s="166">
        <f>C131+C130+C129+C128</f>
        <v>49305</v>
      </c>
      <c r="D132" s="166">
        <f>D131+D130+D129+D128</f>
        <v>29256</v>
      </c>
      <c r="E132" s="167">
        <f t="shared" si="5"/>
        <v>-20049</v>
      </c>
    </row>
    <row r="133" spans="1:7" ht="15" customHeight="1" x14ac:dyDescent="0.25">
      <c r="A133" s="163" t="s">
        <v>268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5">
      <c r="A134" s="163" t="s">
        <v>269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5">
      <c r="A135" s="163" t="s">
        <v>270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297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271</v>
      </c>
      <c r="B138" s="173">
        <f>B136+B132+B127+B123+B137</f>
        <v>2470276.0099999998</v>
      </c>
      <c r="C138" s="173">
        <f>C136+C132+C127+C123+C137</f>
        <v>3373370</v>
      </c>
      <c r="D138" s="173">
        <f>D136+D132+D127+D123+D137</f>
        <v>3394754</v>
      </c>
      <c r="E138" s="174">
        <f t="shared" si="5"/>
        <v>21384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274</v>
      </c>
      <c r="C140" s="154" t="s">
        <v>79</v>
      </c>
      <c r="D140" s="155" t="str">
        <f>Revenue!B2</f>
        <v>Louisiana State University Eunice</v>
      </c>
      <c r="E140" s="155"/>
      <c r="F140" s="99"/>
      <c r="G140" s="99"/>
    </row>
    <row r="141" spans="1:7" ht="15" customHeight="1" thickBot="1" x14ac:dyDescent="0.3">
      <c r="A141" s="106" t="s">
        <v>259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5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279</v>
      </c>
      <c r="B143" s="160" t="s">
        <v>135</v>
      </c>
      <c r="C143" s="160" t="s">
        <v>136</v>
      </c>
      <c r="D143" s="160" t="s">
        <v>136</v>
      </c>
      <c r="E143" s="161" t="str">
        <f>E118</f>
        <v>2023-24 +/-</v>
      </c>
    </row>
    <row r="144" spans="1:7" ht="15" customHeight="1" x14ac:dyDescent="0.25">
      <c r="A144" s="178" t="s">
        <v>280</v>
      </c>
      <c r="B144" s="160" t="str">
        <f>B119</f>
        <v>2022-23</v>
      </c>
      <c r="C144" s="160" t="str">
        <f>C119</f>
        <v>2022-23</v>
      </c>
      <c r="D144" s="160" t="str">
        <f>D119</f>
        <v>2023-24</v>
      </c>
      <c r="E144" s="161" t="str">
        <f>E119</f>
        <v>2022-23</v>
      </c>
    </row>
    <row r="145" spans="1:5" ht="15" customHeight="1" x14ac:dyDescent="0.25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5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5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5">
      <c r="A149" s="163" t="s">
        <v>261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5">
      <c r="A150" s="163" t="s">
        <v>262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5">
      <c r="A151" s="163" t="s">
        <v>263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5">
      <c r="A153" s="163" t="s">
        <v>264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5">
      <c r="A154" s="163" t="s">
        <v>265</v>
      </c>
      <c r="B154" s="146">
        <f>Scholarships!F29</f>
        <v>1285663.67</v>
      </c>
      <c r="C154" s="146">
        <f>Scholarships!H29</f>
        <v>1336761</v>
      </c>
      <c r="D154" s="146">
        <f>Scholarships!J29</f>
        <v>1254720</v>
      </c>
      <c r="E154" s="164">
        <f t="shared" si="6"/>
        <v>-82041</v>
      </c>
    </row>
    <row r="155" spans="1:5" ht="15" customHeight="1" x14ac:dyDescent="0.25">
      <c r="A155" s="163" t="s">
        <v>266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5">
      <c r="A156" s="163" t="s">
        <v>267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1285663.67</v>
      </c>
      <c r="C157" s="166">
        <f>C156+C155+C154+C153</f>
        <v>1336761</v>
      </c>
      <c r="D157" s="166">
        <f>D156+D155+D154+D153</f>
        <v>1254720</v>
      </c>
      <c r="E157" s="167">
        <f t="shared" si="6"/>
        <v>-82041</v>
      </c>
    </row>
    <row r="158" spans="1:5" ht="15" customHeight="1" x14ac:dyDescent="0.25">
      <c r="A158" s="163" t="s">
        <v>268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5">
      <c r="A159" s="163" t="s">
        <v>269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5">
      <c r="A160" s="163" t="s">
        <v>270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297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271</v>
      </c>
      <c r="B163" s="166">
        <f>B161+B157+B152+B148+B162</f>
        <v>1285663.67</v>
      </c>
      <c r="C163" s="166">
        <f>C161+C157+C152+C148+C162</f>
        <v>1336761</v>
      </c>
      <c r="D163" s="166">
        <f>D161+D157+D152+D148+D162</f>
        <v>1254720</v>
      </c>
      <c r="E163" s="167">
        <f t="shared" si="6"/>
        <v>-82041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281</v>
      </c>
      <c r="B165" s="160" t="s">
        <v>135</v>
      </c>
      <c r="C165" s="160" t="s">
        <v>136</v>
      </c>
      <c r="D165" s="160" t="s">
        <v>136</v>
      </c>
      <c r="E165" s="161" t="str">
        <f>E143</f>
        <v>2023-24 +/-</v>
      </c>
    </row>
    <row r="166" spans="1:5" ht="15" customHeight="1" x14ac:dyDescent="0.25">
      <c r="A166" s="180" t="s">
        <v>282</v>
      </c>
      <c r="B166" s="160" t="str">
        <f>B144</f>
        <v>2022-23</v>
      </c>
      <c r="C166" s="160" t="str">
        <f>C144</f>
        <v>2022-23</v>
      </c>
      <c r="D166" s="160" t="str">
        <f>D144</f>
        <v>2023-24</v>
      </c>
      <c r="E166" s="161" t="str">
        <f>E144</f>
        <v>2022-23</v>
      </c>
    </row>
    <row r="167" spans="1:5" ht="15" customHeight="1" x14ac:dyDescent="0.25">
      <c r="A167" s="163" t="s">
        <v>178</v>
      </c>
      <c r="B167" s="146">
        <f>'OP&amp;M'!F7</f>
        <v>811418.04</v>
      </c>
      <c r="C167" s="146">
        <f>'OP&amp;M'!H7</f>
        <v>849861</v>
      </c>
      <c r="D167" s="146">
        <f>'OP&amp;M'!J7</f>
        <v>1014277</v>
      </c>
      <c r="E167" s="164">
        <f t="shared" ref="E167:E185" si="7">D167-C167</f>
        <v>164416</v>
      </c>
    </row>
    <row r="168" spans="1:5" ht="15" customHeight="1" x14ac:dyDescent="0.25">
      <c r="A168" s="163" t="s">
        <v>179</v>
      </c>
      <c r="B168" s="146">
        <f>'OP&amp;M'!F8</f>
        <v>0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5">
      <c r="A169" s="163" t="s">
        <v>180</v>
      </c>
      <c r="B169" s="146">
        <f>'OP&amp;M'!F9</f>
        <v>422019</v>
      </c>
      <c r="C169" s="146">
        <f>'OP&amp;M'!H9</f>
        <v>428261</v>
      </c>
      <c r="D169" s="146">
        <f>'OP&amp;M'!J9</f>
        <v>488798</v>
      </c>
      <c r="E169" s="164">
        <f t="shared" si="7"/>
        <v>60537</v>
      </c>
    </row>
    <row r="170" spans="1:5" s="153" customFormat="1" ht="15" customHeight="1" x14ac:dyDescent="0.25">
      <c r="A170" s="165" t="s">
        <v>181</v>
      </c>
      <c r="B170" s="166">
        <f>B169+B168+B167</f>
        <v>1233437.04</v>
      </c>
      <c r="C170" s="166">
        <f>C169+C168+C167</f>
        <v>1278122</v>
      </c>
      <c r="D170" s="166">
        <f>D169+D168+D167</f>
        <v>1503075</v>
      </c>
      <c r="E170" s="167">
        <f t="shared" si="7"/>
        <v>224953</v>
      </c>
    </row>
    <row r="171" spans="1:5" ht="15" customHeight="1" x14ac:dyDescent="0.25">
      <c r="A171" s="163" t="s">
        <v>261</v>
      </c>
      <c r="B171" s="146">
        <f>'OP&amp;M'!F12</f>
        <v>550</v>
      </c>
      <c r="C171" s="146">
        <f>'OP&amp;M'!H12</f>
        <v>400</v>
      </c>
      <c r="D171" s="146">
        <f>'OP&amp;M'!J12</f>
        <v>400</v>
      </c>
      <c r="E171" s="164">
        <f t="shared" si="7"/>
        <v>0</v>
      </c>
    </row>
    <row r="172" spans="1:5" ht="15" customHeight="1" x14ac:dyDescent="0.25">
      <c r="A172" s="163" t="s">
        <v>262</v>
      </c>
      <c r="B172" s="146">
        <f>'OP&amp;M'!F14</f>
        <v>1172984.53</v>
      </c>
      <c r="C172" s="146">
        <f>'OP&amp;M'!H14</f>
        <v>1125162</v>
      </c>
      <c r="D172" s="146">
        <f>'OP&amp;M'!J14</f>
        <v>1286553</v>
      </c>
      <c r="E172" s="164">
        <f t="shared" si="7"/>
        <v>161391</v>
      </c>
    </row>
    <row r="173" spans="1:5" ht="15" customHeight="1" x14ac:dyDescent="0.25">
      <c r="A173" s="163" t="s">
        <v>263</v>
      </c>
      <c r="B173" s="146">
        <f>'OP&amp;M'!F16</f>
        <v>161036.31</v>
      </c>
      <c r="C173" s="146">
        <f>'OP&amp;M'!H16</f>
        <v>168500</v>
      </c>
      <c r="D173" s="146">
        <f>'OP&amp;M'!J16</f>
        <v>168500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1334570.8400000001</v>
      </c>
      <c r="C174" s="166">
        <f>C173+C172+C171</f>
        <v>1294062</v>
      </c>
      <c r="D174" s="166">
        <f>D173+D172+D171</f>
        <v>1455453</v>
      </c>
      <c r="E174" s="167">
        <f t="shared" si="7"/>
        <v>161391</v>
      </c>
    </row>
    <row r="175" spans="1:5" ht="15" customHeight="1" x14ac:dyDescent="0.25">
      <c r="A175" s="163" t="s">
        <v>264</v>
      </c>
      <c r="B175" s="146">
        <f>'OP&amp;M'!F27</f>
        <v>2010</v>
      </c>
      <c r="C175" s="146">
        <f>'OP&amp;M'!H27</f>
        <v>10000</v>
      </c>
      <c r="D175" s="146">
        <f>'OP&amp;M'!J27</f>
        <v>10000</v>
      </c>
      <c r="E175" s="164">
        <f t="shared" si="7"/>
        <v>0</v>
      </c>
    </row>
    <row r="176" spans="1:5" ht="15" customHeight="1" x14ac:dyDescent="0.25">
      <c r="A176" s="163" t="s">
        <v>265</v>
      </c>
      <c r="B176" s="146">
        <f>'OP&amp;M'!F29</f>
        <v>5713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5">
      <c r="A177" s="163" t="s">
        <v>266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5">
      <c r="A178" s="163" t="s">
        <v>267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7723</v>
      </c>
      <c r="C179" s="166">
        <f>C178+C177+C176+C175</f>
        <v>10000</v>
      </c>
      <c r="D179" s="166">
        <f>D178+D177+D176+D175</f>
        <v>10000</v>
      </c>
      <c r="E179" s="167">
        <f t="shared" si="7"/>
        <v>0</v>
      </c>
    </row>
    <row r="180" spans="1:5" ht="15" customHeight="1" x14ac:dyDescent="0.25">
      <c r="A180" s="163" t="s">
        <v>268</v>
      </c>
      <c r="B180" s="146">
        <f>'OP&amp;M'!F32+'OP&amp;M'!F34</f>
        <v>59265.34</v>
      </c>
      <c r="C180" s="146">
        <f>'OP&amp;M'!H32+'OP&amp;M'!H34</f>
        <v>29391</v>
      </c>
      <c r="D180" s="146">
        <f>'OP&amp;M'!J32+'OP&amp;M'!J34</f>
        <v>29598</v>
      </c>
      <c r="E180" s="164">
        <f t="shared" si="7"/>
        <v>207</v>
      </c>
    </row>
    <row r="181" spans="1:5" ht="15" customHeight="1" x14ac:dyDescent="0.25">
      <c r="A181" s="163" t="s">
        <v>269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5">
      <c r="A182" s="163" t="s">
        <v>270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59265.34</v>
      </c>
      <c r="C183" s="166">
        <f>C182+C181+C180</f>
        <v>29391</v>
      </c>
      <c r="D183" s="166">
        <f>D182+D181+D180</f>
        <v>29598</v>
      </c>
      <c r="E183" s="167">
        <f t="shared" si="7"/>
        <v>207</v>
      </c>
    </row>
    <row r="184" spans="1:5" s="153" customFormat="1" ht="15" customHeight="1" x14ac:dyDescent="0.25">
      <c r="A184" s="165" t="s">
        <v>297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271</v>
      </c>
      <c r="B185" s="166">
        <f>B183+B179+B174+B170+B184</f>
        <v>2634996.2200000002</v>
      </c>
      <c r="C185" s="166">
        <f>C183+C179+C174+C170+C184</f>
        <v>2611575</v>
      </c>
      <c r="D185" s="166">
        <f>D183+D179+D174+D170+D184</f>
        <v>2998126</v>
      </c>
      <c r="E185" s="167">
        <f t="shared" si="7"/>
        <v>386551</v>
      </c>
    </row>
    <row r="186" spans="1:5" ht="15" customHeight="1" x14ac:dyDescent="0.25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2023-24 +/-</v>
      </c>
    </row>
    <row r="188" spans="1:5" ht="15" customHeight="1" x14ac:dyDescent="0.25">
      <c r="A188" s="171"/>
      <c r="B188" s="160" t="str">
        <f>B166</f>
        <v>2022-23</v>
      </c>
      <c r="C188" s="160" t="str">
        <f>C166</f>
        <v>2022-23</v>
      </c>
      <c r="D188" s="160" t="str">
        <f>D166</f>
        <v>2023-24</v>
      </c>
      <c r="E188" s="161" t="str">
        <f>E166</f>
        <v>2022-23</v>
      </c>
    </row>
    <row r="189" spans="1:5" ht="15" customHeight="1" x14ac:dyDescent="0.25">
      <c r="A189" s="163" t="s">
        <v>178</v>
      </c>
      <c r="B189" s="146">
        <f t="shared" ref="B189:D191" si="8">B7+B29+B76+B51+B98+B120+B145+B167</f>
        <v>7482815.6099999994</v>
      </c>
      <c r="C189" s="146">
        <f t="shared" si="8"/>
        <v>8205558</v>
      </c>
      <c r="D189" s="146">
        <f t="shared" si="8"/>
        <v>8532277</v>
      </c>
      <c r="E189" s="164">
        <f t="shared" ref="E189:E207" si="9">D189-C189</f>
        <v>326719</v>
      </c>
    </row>
    <row r="190" spans="1:5" ht="15" customHeight="1" x14ac:dyDescent="0.25">
      <c r="A190" s="163" t="s">
        <v>179</v>
      </c>
      <c r="B190" s="146">
        <f t="shared" si="8"/>
        <v>72550.52</v>
      </c>
      <c r="C190" s="146">
        <f t="shared" si="8"/>
        <v>85000</v>
      </c>
      <c r="D190" s="146">
        <f t="shared" si="8"/>
        <v>72000</v>
      </c>
      <c r="E190" s="164">
        <f t="shared" si="9"/>
        <v>-13000</v>
      </c>
    </row>
    <row r="191" spans="1:5" ht="15" customHeight="1" x14ac:dyDescent="0.25">
      <c r="A191" s="163" t="s">
        <v>180</v>
      </c>
      <c r="B191" s="146">
        <f t="shared" si="8"/>
        <v>3891617</v>
      </c>
      <c r="C191" s="146">
        <f t="shared" si="8"/>
        <v>4120409</v>
      </c>
      <c r="D191" s="146">
        <f t="shared" si="8"/>
        <v>4111856</v>
      </c>
      <c r="E191" s="164">
        <f t="shared" si="9"/>
        <v>-8553</v>
      </c>
    </row>
    <row r="192" spans="1:5" s="153" customFormat="1" ht="15" customHeight="1" x14ac:dyDescent="0.25">
      <c r="A192" s="165" t="s">
        <v>181</v>
      </c>
      <c r="B192" s="166">
        <f>B191+B190+B189</f>
        <v>11446983.129999999</v>
      </c>
      <c r="C192" s="166">
        <f>C191+C190+C189</f>
        <v>12410967</v>
      </c>
      <c r="D192" s="166">
        <f>D191+D190+D189</f>
        <v>12716133</v>
      </c>
      <c r="E192" s="167">
        <f t="shared" si="9"/>
        <v>305166</v>
      </c>
    </row>
    <row r="193" spans="1:5" ht="15" customHeight="1" x14ac:dyDescent="0.25">
      <c r="A193" s="163" t="s">
        <v>261</v>
      </c>
      <c r="B193" s="146">
        <f t="shared" ref="B193:C195" si="10">B11+B33+B80+B55+B102+B124+B149+B171</f>
        <v>67700.77</v>
      </c>
      <c r="C193" s="146">
        <f t="shared" si="10"/>
        <v>115989</v>
      </c>
      <c r="D193" s="146">
        <f>D11+D33+D80+D55+D102+D124+D149+D171</f>
        <v>118789</v>
      </c>
      <c r="E193" s="164">
        <f t="shared" si="9"/>
        <v>2800</v>
      </c>
    </row>
    <row r="194" spans="1:5" ht="15" customHeight="1" x14ac:dyDescent="0.25">
      <c r="A194" s="163" t="s">
        <v>262</v>
      </c>
      <c r="B194" s="146">
        <f t="shared" si="10"/>
        <v>1447702.3900000001</v>
      </c>
      <c r="C194" s="146">
        <f t="shared" si="10"/>
        <v>1815098</v>
      </c>
      <c r="D194" s="146">
        <f>D12+D34+D81+D56+D103+D125+D150+D172</f>
        <v>2070004</v>
      </c>
      <c r="E194" s="164">
        <f t="shared" si="9"/>
        <v>254906</v>
      </c>
    </row>
    <row r="195" spans="1:5" ht="15" customHeight="1" x14ac:dyDescent="0.25">
      <c r="A195" s="163" t="s">
        <v>263</v>
      </c>
      <c r="B195" s="146">
        <f t="shared" si="10"/>
        <v>603840.99</v>
      </c>
      <c r="C195" s="146">
        <f t="shared" si="10"/>
        <v>743109</v>
      </c>
      <c r="D195" s="146">
        <f>D13+D35+D82+D57+D104+D126+D151+D173</f>
        <v>750936</v>
      </c>
      <c r="E195" s="164">
        <f t="shared" si="9"/>
        <v>7827</v>
      </c>
    </row>
    <row r="196" spans="1:5" s="153" customFormat="1" ht="15" customHeight="1" x14ac:dyDescent="0.25">
      <c r="A196" s="165" t="s">
        <v>185</v>
      </c>
      <c r="B196" s="166">
        <f>B195+B194+B193</f>
        <v>2119244.15</v>
      </c>
      <c r="C196" s="166">
        <f>C195+C194+C193</f>
        <v>2674196</v>
      </c>
      <c r="D196" s="166">
        <f>D195+D194+D193</f>
        <v>2939729</v>
      </c>
      <c r="E196" s="167">
        <f t="shared" si="9"/>
        <v>265533</v>
      </c>
    </row>
    <row r="197" spans="1:5" ht="15" customHeight="1" x14ac:dyDescent="0.25">
      <c r="A197" s="163" t="s">
        <v>264</v>
      </c>
      <c r="B197" s="146">
        <f t="shared" ref="B197:C200" si="11">B15+B37+B84+B59+B106+B128+B153+B175</f>
        <v>414677.73</v>
      </c>
      <c r="C197" s="146">
        <f t="shared" si="11"/>
        <v>71255</v>
      </c>
      <c r="D197" s="146">
        <f>D15+D37+D84+D59+D106+D128+D153+D175</f>
        <v>47206</v>
      </c>
      <c r="E197" s="164">
        <f t="shared" si="9"/>
        <v>-24049</v>
      </c>
    </row>
    <row r="198" spans="1:5" ht="15" customHeight="1" x14ac:dyDescent="0.25">
      <c r="A198" s="163" t="s">
        <v>265</v>
      </c>
      <c r="B198" s="146">
        <f t="shared" si="11"/>
        <v>1341954.0999999999</v>
      </c>
      <c r="C198" s="146">
        <f t="shared" si="11"/>
        <v>1360011</v>
      </c>
      <c r="D198" s="146">
        <f>D16+D38+D85+D60+D107+D129+D154+D176</f>
        <v>1276470</v>
      </c>
      <c r="E198" s="164">
        <f t="shared" si="9"/>
        <v>-83541</v>
      </c>
    </row>
    <row r="199" spans="1:5" ht="15" customHeight="1" x14ac:dyDescent="0.25">
      <c r="A199" s="163" t="s">
        <v>266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5">
      <c r="A200" s="163" t="s">
        <v>267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1756631.8299999998</v>
      </c>
      <c r="C201" s="166">
        <f>C200+C199+C198+C197</f>
        <v>1431266</v>
      </c>
      <c r="D201" s="166">
        <f>D200+D199+D198+D197</f>
        <v>1323676</v>
      </c>
      <c r="E201" s="167">
        <f t="shared" si="9"/>
        <v>-107590</v>
      </c>
    </row>
    <row r="202" spans="1:5" ht="15" customHeight="1" x14ac:dyDescent="0.25">
      <c r="A202" s="163" t="s">
        <v>268</v>
      </c>
      <c r="B202" s="146">
        <f t="shared" ref="B202:C204" si="12">B20+B42+B89+B64+B111+B133+B158+B180</f>
        <v>59265.34</v>
      </c>
      <c r="C202" s="146">
        <f t="shared" si="12"/>
        <v>31391</v>
      </c>
      <c r="D202" s="146">
        <f>D20+D42+D89+D64+D111+D133+D158+D180</f>
        <v>79598</v>
      </c>
      <c r="E202" s="164">
        <f t="shared" si="9"/>
        <v>48207</v>
      </c>
    </row>
    <row r="203" spans="1:5" ht="15" customHeight="1" x14ac:dyDescent="0.25">
      <c r="A203" s="163" t="s">
        <v>269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5">
      <c r="A204" s="163" t="s">
        <v>270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59265.34</v>
      </c>
      <c r="C205" s="166">
        <f>C204+C203+C202</f>
        <v>31391</v>
      </c>
      <c r="D205" s="166">
        <f>D204+D203+D202</f>
        <v>79598</v>
      </c>
      <c r="E205" s="167">
        <f t="shared" si="9"/>
        <v>48207</v>
      </c>
    </row>
    <row r="206" spans="1:5" s="153" customFormat="1" ht="15" customHeight="1" x14ac:dyDescent="0.25">
      <c r="A206" s="165" t="s">
        <v>297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271</v>
      </c>
      <c r="B207" s="181">
        <f>B205+B201+B196+B192+B206</f>
        <v>15382124.449999999</v>
      </c>
      <c r="C207" s="181">
        <f>C205+C201+C196+C192+C206</f>
        <v>16547820</v>
      </c>
      <c r="D207" s="181">
        <f>D205+D201+D196+D192+D206</f>
        <v>17059136</v>
      </c>
      <c r="E207" s="174">
        <f t="shared" si="9"/>
        <v>511316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258</v>
      </c>
      <c r="C209" s="154" t="s">
        <v>79</v>
      </c>
      <c r="D209" s="155" t="str">
        <f>Revenue!B2</f>
        <v>Louisiana State University Eunice</v>
      </c>
      <c r="E209" s="155"/>
      <c r="F209" s="99"/>
      <c r="G209" s="99"/>
    </row>
    <row r="210" spans="1:7" ht="15" customHeight="1" thickBot="1" x14ac:dyDescent="0.3">
      <c r="A210" s="106" t="s">
        <v>259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2023-24 +/-</v>
      </c>
    </row>
    <row r="213" spans="1:7" ht="15" customHeight="1" x14ac:dyDescent="0.25">
      <c r="A213" s="184"/>
      <c r="B213" s="160" t="str">
        <f>B188</f>
        <v>2022-23</v>
      </c>
      <c r="C213" s="160" t="str">
        <f>C188</f>
        <v>2022-23</v>
      </c>
      <c r="D213" s="160" t="str">
        <f>D188</f>
        <v>2023-24</v>
      </c>
      <c r="E213" s="161" t="str">
        <f>E188</f>
        <v>2022-23</v>
      </c>
    </row>
    <row r="214" spans="1:7" ht="15" customHeight="1" x14ac:dyDescent="0.25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5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5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5">
      <c r="A218" s="163" t="s">
        <v>261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5">
      <c r="A219" s="163" t="s">
        <v>262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5">
      <c r="A220" s="163" t="s">
        <v>263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5">
      <c r="A222" s="163" t="s">
        <v>264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5">
      <c r="A223" s="163" t="s">
        <v>265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5">
      <c r="A224" s="163" t="s">
        <v>266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5">
      <c r="A225" s="163" t="s">
        <v>267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5">
      <c r="A227" s="163" t="s">
        <v>268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5">
      <c r="A228" s="163" t="s">
        <v>269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5">
      <c r="A229" s="163" t="s">
        <v>270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297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271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2023-24 +/-</v>
      </c>
    </row>
    <row r="235" spans="1:5" ht="15" customHeight="1" x14ac:dyDescent="0.25">
      <c r="A235" s="171" t="s">
        <v>117</v>
      </c>
      <c r="B235" s="160" t="str">
        <f>B213</f>
        <v>2022-23</v>
      </c>
      <c r="C235" s="160" t="str">
        <f>C213</f>
        <v>2022-23</v>
      </c>
      <c r="D235" s="160" t="str">
        <f>D213</f>
        <v>2023-24</v>
      </c>
      <c r="E235" s="161" t="str">
        <f>E213</f>
        <v>2022-23</v>
      </c>
    </row>
    <row r="236" spans="1:5" ht="15" customHeight="1" x14ac:dyDescent="0.25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5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5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5">
      <c r="A240" s="163" t="s">
        <v>261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5">
      <c r="A241" s="163" t="s">
        <v>262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5">
      <c r="A242" s="163" t="s">
        <v>263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5">
      <c r="A244" s="163" t="s">
        <v>264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5">
      <c r="A245" s="163" t="s">
        <v>265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5">
      <c r="A246" s="163" t="s">
        <v>266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5">
      <c r="A247" s="163" t="s">
        <v>267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5">
      <c r="A249" s="163" t="s">
        <v>268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5">
      <c r="A250" s="163" t="s">
        <v>269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5">
      <c r="A251" s="163" t="s">
        <v>270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297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271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5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283</v>
      </c>
      <c r="B256" s="160" t="s">
        <v>135</v>
      </c>
      <c r="C256" s="160" t="s">
        <v>136</v>
      </c>
      <c r="D256" s="160" t="s">
        <v>136</v>
      </c>
      <c r="E256" s="161" t="str">
        <f>E234</f>
        <v>2023-24 +/-</v>
      </c>
    </row>
    <row r="257" spans="1:5" ht="15" customHeight="1" x14ac:dyDescent="0.25">
      <c r="A257" s="172"/>
      <c r="B257" s="160" t="str">
        <f>B235</f>
        <v>2022-23</v>
      </c>
      <c r="C257" s="160" t="str">
        <f>C235</f>
        <v>2022-23</v>
      </c>
      <c r="D257" s="160" t="str">
        <f>D235</f>
        <v>2023-24</v>
      </c>
      <c r="E257" s="161" t="str">
        <f>E235</f>
        <v>2022-23</v>
      </c>
    </row>
    <row r="258" spans="1:5" ht="15" customHeight="1" x14ac:dyDescent="0.25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5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5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5">
      <c r="A262" s="163" t="s">
        <v>261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5">
      <c r="A263" s="163" t="s">
        <v>262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5">
      <c r="A264" s="163" t="s">
        <v>263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5">
      <c r="A266" s="163" t="s">
        <v>264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5">
      <c r="A267" s="163" t="s">
        <v>265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5">
      <c r="A268" s="163" t="s">
        <v>266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5">
      <c r="A269" s="163" t="s">
        <v>267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5">
      <c r="A271" s="163" t="s">
        <v>268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5">
      <c r="A272" s="163" t="s">
        <v>269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5">
      <c r="A273" s="163" t="s">
        <v>270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297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271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274</v>
      </c>
      <c r="C278" s="154" t="s">
        <v>79</v>
      </c>
      <c r="D278" s="155" t="str">
        <f>Revenue!B2</f>
        <v>Louisiana State University Eunice</v>
      </c>
      <c r="E278" s="155"/>
      <c r="F278" s="99"/>
      <c r="G278" s="99"/>
    </row>
    <row r="279" spans="1:7" ht="15" customHeight="1" thickBot="1" x14ac:dyDescent="0.3">
      <c r="A279" s="106" t="s">
        <v>259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5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284</v>
      </c>
      <c r="B281" s="160" t="s">
        <v>135</v>
      </c>
      <c r="C281" s="160" t="s">
        <v>136</v>
      </c>
      <c r="D281" s="160" t="s">
        <v>136</v>
      </c>
      <c r="E281" s="161" t="str">
        <f>E256</f>
        <v>2023-24 +/-</v>
      </c>
    </row>
    <row r="282" spans="1:7" ht="15" customHeight="1" x14ac:dyDescent="0.25">
      <c r="A282" s="162"/>
      <c r="B282" s="160" t="str">
        <f>B257</f>
        <v>2022-23</v>
      </c>
      <c r="C282" s="160" t="str">
        <f>C257</f>
        <v>2022-23</v>
      </c>
      <c r="D282" s="160" t="str">
        <f>D257</f>
        <v>2023-24</v>
      </c>
      <c r="E282" s="161" t="str">
        <f>E257</f>
        <v>2022-23</v>
      </c>
    </row>
    <row r="283" spans="1:7" ht="15" customHeight="1" x14ac:dyDescent="0.25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5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5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5">
      <c r="A287" s="163" t="s">
        <v>261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5">
      <c r="A288" s="163" t="s">
        <v>262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5">
      <c r="A289" s="163" t="s">
        <v>263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5">
      <c r="A291" s="163" t="s">
        <v>264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5">
      <c r="A292" s="163" t="s">
        <v>265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5">
      <c r="A293" s="163" t="s">
        <v>266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5">
      <c r="A294" s="163" t="s">
        <v>267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5">
      <c r="A296" s="163" t="s">
        <v>268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5">
      <c r="A297" s="163" t="s">
        <v>269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5">
      <c r="A298" s="163" t="s">
        <v>270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297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271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2023-24 +/-</v>
      </c>
    </row>
    <row r="304" spans="1:5" ht="15" customHeight="1" x14ac:dyDescent="0.25">
      <c r="A304" s="172"/>
      <c r="B304" s="160" t="str">
        <f>B282</f>
        <v>2022-23</v>
      </c>
      <c r="C304" s="160" t="str">
        <f>C282</f>
        <v>2022-23</v>
      </c>
      <c r="D304" s="160" t="str">
        <f>D282</f>
        <v>2023-24</v>
      </c>
      <c r="E304" s="161" t="str">
        <f>E282</f>
        <v>2022-23</v>
      </c>
    </row>
    <row r="305" spans="1:5" ht="15" customHeight="1" x14ac:dyDescent="0.25">
      <c r="A305" s="163" t="s">
        <v>178</v>
      </c>
      <c r="B305" s="146">
        <f t="shared" ref="B305:D307" si="17">B283+B258+B236+B214+B189</f>
        <v>7482815.6099999994</v>
      </c>
      <c r="C305" s="146">
        <f t="shared" si="17"/>
        <v>8205558</v>
      </c>
      <c r="D305" s="146">
        <f t="shared" si="17"/>
        <v>8532277</v>
      </c>
      <c r="E305" s="164">
        <f t="shared" ref="E305:E323" si="18">D305-C305</f>
        <v>326719</v>
      </c>
    </row>
    <row r="306" spans="1:5" ht="15" customHeight="1" x14ac:dyDescent="0.25">
      <c r="A306" s="163" t="s">
        <v>179</v>
      </c>
      <c r="B306" s="146">
        <f t="shared" si="17"/>
        <v>72550.52</v>
      </c>
      <c r="C306" s="146">
        <f t="shared" si="17"/>
        <v>85000</v>
      </c>
      <c r="D306" s="146">
        <f t="shared" si="17"/>
        <v>72000</v>
      </c>
      <c r="E306" s="164">
        <f t="shared" si="18"/>
        <v>-13000</v>
      </c>
    </row>
    <row r="307" spans="1:5" ht="15" customHeight="1" x14ac:dyDescent="0.25">
      <c r="A307" s="163" t="s">
        <v>180</v>
      </c>
      <c r="B307" s="146">
        <f t="shared" si="17"/>
        <v>3891617</v>
      </c>
      <c r="C307" s="146">
        <f t="shared" si="17"/>
        <v>4120409</v>
      </c>
      <c r="D307" s="146">
        <f t="shared" si="17"/>
        <v>4111856</v>
      </c>
      <c r="E307" s="164">
        <f t="shared" si="18"/>
        <v>-8553</v>
      </c>
    </row>
    <row r="308" spans="1:5" s="153" customFormat="1" ht="15" customHeight="1" x14ac:dyDescent="0.25">
      <c r="A308" s="165" t="s">
        <v>181</v>
      </c>
      <c r="B308" s="166">
        <f>B307+B306+B305</f>
        <v>11446983.129999999</v>
      </c>
      <c r="C308" s="166">
        <f>C307+C306+C305</f>
        <v>12410967</v>
      </c>
      <c r="D308" s="166">
        <f>D307+D306+D305</f>
        <v>12716133</v>
      </c>
      <c r="E308" s="167">
        <f t="shared" si="18"/>
        <v>305166</v>
      </c>
    </row>
    <row r="309" spans="1:5" ht="15" customHeight="1" x14ac:dyDescent="0.25">
      <c r="A309" s="163" t="s">
        <v>261</v>
      </c>
      <c r="B309" s="146">
        <f t="shared" ref="B309:C311" si="19">B287+B262+B240+B218+B193</f>
        <v>67700.77</v>
      </c>
      <c r="C309" s="146">
        <f t="shared" si="19"/>
        <v>115989</v>
      </c>
      <c r="D309" s="146">
        <f>D287+D262+D240+D218+D193</f>
        <v>118789</v>
      </c>
      <c r="E309" s="164">
        <f t="shared" si="18"/>
        <v>2800</v>
      </c>
    </row>
    <row r="310" spans="1:5" ht="15" customHeight="1" x14ac:dyDescent="0.25">
      <c r="A310" s="163" t="s">
        <v>262</v>
      </c>
      <c r="B310" s="146">
        <f t="shared" si="19"/>
        <v>1447702.3900000001</v>
      </c>
      <c r="C310" s="146">
        <f t="shared" si="19"/>
        <v>1815098</v>
      </c>
      <c r="D310" s="146">
        <f>D288+D263+D241+D219+D194</f>
        <v>2070004</v>
      </c>
      <c r="E310" s="164">
        <f t="shared" si="18"/>
        <v>254906</v>
      </c>
    </row>
    <row r="311" spans="1:5" ht="15" customHeight="1" x14ac:dyDescent="0.25">
      <c r="A311" s="163" t="s">
        <v>263</v>
      </c>
      <c r="B311" s="146">
        <f t="shared" si="19"/>
        <v>603840.99</v>
      </c>
      <c r="C311" s="146">
        <f t="shared" si="19"/>
        <v>743109</v>
      </c>
      <c r="D311" s="146">
        <f>D289+D264+D242+D220+D195</f>
        <v>750936</v>
      </c>
      <c r="E311" s="164">
        <f t="shared" si="18"/>
        <v>7827</v>
      </c>
    </row>
    <row r="312" spans="1:5" s="153" customFormat="1" ht="15" customHeight="1" x14ac:dyDescent="0.25">
      <c r="A312" s="165" t="s">
        <v>185</v>
      </c>
      <c r="B312" s="166">
        <f>B311+B310+B309</f>
        <v>2119244.15</v>
      </c>
      <c r="C312" s="166">
        <f>C311+C310+C309</f>
        <v>2674196</v>
      </c>
      <c r="D312" s="166">
        <f>D311+D310+D309</f>
        <v>2939729</v>
      </c>
      <c r="E312" s="167">
        <f t="shared" si="18"/>
        <v>265533</v>
      </c>
    </row>
    <row r="313" spans="1:5" ht="15" customHeight="1" x14ac:dyDescent="0.25">
      <c r="A313" s="163" t="s">
        <v>264</v>
      </c>
      <c r="B313" s="146">
        <f t="shared" ref="B313:C316" si="20">B291+B266+B244+B222+B197</f>
        <v>414677.73</v>
      </c>
      <c r="C313" s="146">
        <f t="shared" si="20"/>
        <v>71255</v>
      </c>
      <c r="D313" s="146">
        <f>D291+D266+D244+D222+D197</f>
        <v>47206</v>
      </c>
      <c r="E313" s="164">
        <f t="shared" si="18"/>
        <v>-24049</v>
      </c>
    </row>
    <row r="314" spans="1:5" ht="15" customHeight="1" x14ac:dyDescent="0.25">
      <c r="A314" s="163" t="s">
        <v>265</v>
      </c>
      <c r="B314" s="146">
        <f t="shared" si="20"/>
        <v>1341954.0999999999</v>
      </c>
      <c r="C314" s="146">
        <f t="shared" si="20"/>
        <v>1360011</v>
      </c>
      <c r="D314" s="146">
        <f>D292+D267+D245+D223+D198</f>
        <v>1276470</v>
      </c>
      <c r="E314" s="164">
        <f t="shared" si="18"/>
        <v>-83541</v>
      </c>
    </row>
    <row r="315" spans="1:5" ht="15" customHeight="1" x14ac:dyDescent="0.25">
      <c r="A315" s="163" t="s">
        <v>266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5">
      <c r="A316" s="163" t="s">
        <v>267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1756631.8299999998</v>
      </c>
      <c r="C317" s="166">
        <f>C316+C315+C314+C313</f>
        <v>1431266</v>
      </c>
      <c r="D317" s="166">
        <f>D316+D315+D314+D313</f>
        <v>1323676</v>
      </c>
      <c r="E317" s="167">
        <f t="shared" si="18"/>
        <v>-107590</v>
      </c>
    </row>
    <row r="318" spans="1:5" ht="15" customHeight="1" x14ac:dyDescent="0.25">
      <c r="A318" s="163" t="s">
        <v>268</v>
      </c>
      <c r="B318" s="146">
        <f t="shared" ref="B318:C320" si="21">B296+B271+B249+B227+B202</f>
        <v>59265.34</v>
      </c>
      <c r="C318" s="146">
        <f t="shared" si="21"/>
        <v>31391</v>
      </c>
      <c r="D318" s="146">
        <f>D296+D271+D249+D227+D202</f>
        <v>79598</v>
      </c>
      <c r="E318" s="164">
        <f t="shared" si="18"/>
        <v>48207</v>
      </c>
    </row>
    <row r="319" spans="1:5" ht="15" customHeight="1" x14ac:dyDescent="0.25">
      <c r="A319" s="163" t="s">
        <v>269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5">
      <c r="A320" s="163" t="s">
        <v>270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59265.34</v>
      </c>
      <c r="C321" s="166">
        <f>C320+C319+C318</f>
        <v>31391</v>
      </c>
      <c r="D321" s="166">
        <f>D320+D319+D318</f>
        <v>79598</v>
      </c>
      <c r="E321" s="167">
        <f t="shared" si="18"/>
        <v>48207</v>
      </c>
    </row>
    <row r="322" spans="1:5" s="153" customFormat="1" ht="15" customHeight="1" x14ac:dyDescent="0.25">
      <c r="A322" s="165" t="s">
        <v>297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285</v>
      </c>
      <c r="B323" s="181">
        <f>B321+B317+B312+B308+B322</f>
        <v>15382124.449999999</v>
      </c>
      <c r="C323" s="181">
        <f>C321+C317+C312+C308+C322</f>
        <v>16547820</v>
      </c>
      <c r="D323" s="174">
        <f>D321+D317+D312+D308+D322</f>
        <v>17059136</v>
      </c>
      <c r="E323" s="174">
        <f t="shared" si="18"/>
        <v>511316</v>
      </c>
    </row>
    <row r="324" spans="1:5" ht="15" customHeight="1" x14ac:dyDescent="0.25">
      <c r="A324" s="192"/>
      <c r="B324" s="193"/>
      <c r="C324" s="193"/>
      <c r="D324" s="193"/>
      <c r="E324" s="193"/>
    </row>
    <row r="326" spans="1:5" ht="15" customHeight="1" x14ac:dyDescent="0.25">
      <c r="A326" s="153" t="s">
        <v>558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OutlineSymbols="0" zoomScaleNormal="100" workbookViewId="0">
      <pane xSplit="1" ySplit="6" topLeftCell="B58" activePane="bottomRight" state="frozen"/>
      <selection pane="topRight" activeCell="B1" sqref="B1"/>
      <selection pane="bottomLeft" activeCell="A7" sqref="A7"/>
      <selection pane="bottomRight" activeCell="C78" sqref="C78"/>
    </sheetView>
  </sheetViews>
  <sheetFormatPr defaultColWidth="12.44140625" defaultRowHeight="15" customHeight="1" x14ac:dyDescent="0.25"/>
  <cols>
    <col min="1" max="1" width="97" style="424" bestFit="1" customWidth="1"/>
    <col min="2" max="8" width="16.44140625" style="424" customWidth="1"/>
    <col min="9" max="16384" width="12.44140625" style="424"/>
  </cols>
  <sheetData>
    <row r="1" spans="1:11" s="415" customFormat="1" ht="20.100000000000001" customHeight="1" x14ac:dyDescent="0.3">
      <c r="A1" s="411" t="s">
        <v>131</v>
      </c>
      <c r="B1" s="412"/>
      <c r="C1" s="411" t="s">
        <v>79</v>
      </c>
      <c r="D1" s="412"/>
      <c r="E1" s="413" t="s">
        <v>568</v>
      </c>
      <c r="F1" s="414"/>
      <c r="G1" s="413"/>
      <c r="H1" s="414"/>
      <c r="I1" s="412"/>
      <c r="K1" s="412"/>
    </row>
    <row r="2" spans="1:11" s="415" customFormat="1" ht="20.100000000000001" customHeight="1" x14ac:dyDescent="0.3">
      <c r="A2" s="411" t="s">
        <v>473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5">
      <c r="A3" s="416" t="s">
        <v>474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475</v>
      </c>
      <c r="C4" s="419" t="s">
        <v>559</v>
      </c>
      <c r="D4" s="420" t="s">
        <v>135</v>
      </c>
      <c r="E4" s="421" t="s">
        <v>475</v>
      </c>
      <c r="F4" s="422" t="s">
        <v>476</v>
      </c>
      <c r="G4" s="419" t="s">
        <v>559</v>
      </c>
      <c r="H4" s="423" t="s">
        <v>136</v>
      </c>
    </row>
    <row r="5" spans="1:11" ht="15" customHeight="1" x14ac:dyDescent="0.25">
      <c r="A5" s="425" t="s">
        <v>237</v>
      </c>
      <c r="B5" s="426" t="s">
        <v>476</v>
      </c>
      <c r="C5" s="426" t="s">
        <v>477</v>
      </c>
      <c r="D5" s="427" t="s">
        <v>451</v>
      </c>
      <c r="E5" s="428" t="s">
        <v>478</v>
      </c>
      <c r="F5" s="426" t="s">
        <v>479</v>
      </c>
      <c r="G5" s="426" t="s">
        <v>477</v>
      </c>
      <c r="H5" s="426" t="s">
        <v>548</v>
      </c>
    </row>
    <row r="6" spans="1:11" ht="15" customHeight="1" x14ac:dyDescent="0.25">
      <c r="A6" s="429" t="s">
        <v>480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5">
      <c r="A7" s="435" t="s">
        <v>481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5">
      <c r="A8" s="441" t="s">
        <v>326</v>
      </c>
      <c r="B8" s="442">
        <v>125</v>
      </c>
      <c r="C8" s="443">
        <v>5163</v>
      </c>
      <c r="D8" s="444">
        <v>645370</v>
      </c>
      <c r="E8" s="445"/>
      <c r="F8" s="446"/>
      <c r="G8" s="443"/>
      <c r="H8" s="447">
        <v>550000</v>
      </c>
    </row>
    <row r="9" spans="1:11" ht="15" customHeight="1" x14ac:dyDescent="0.25">
      <c r="A9" s="442" t="s">
        <v>482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5">
      <c r="A10" s="442" t="s">
        <v>483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5">
      <c r="A11" s="442" t="s">
        <v>484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5">
      <c r="A12" s="442" t="s">
        <v>485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5">
      <c r="A13" s="442" t="s">
        <v>486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5">
      <c r="A14" s="442" t="s">
        <v>487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5">
      <c r="A15" s="442" t="s">
        <v>488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5">
      <c r="A16" s="442" t="s">
        <v>489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5">
      <c r="A17" s="442" t="s">
        <v>490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5">
      <c r="A18" s="442" t="s">
        <v>491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5">
      <c r="A19" s="442" t="s">
        <v>492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5">
      <c r="A20" s="442" t="s">
        <v>493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5">
      <c r="A21" s="442" t="s">
        <v>494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5">
      <c r="A22" s="442" t="s">
        <v>495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5">
      <c r="A23" s="442" t="s">
        <v>496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5">
      <c r="A24" s="442" t="s">
        <v>497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5">
      <c r="A25" s="442" t="s">
        <v>498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5">
      <c r="A26" s="442" t="s">
        <v>499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5">
      <c r="A27" s="442" t="s">
        <v>500</v>
      </c>
      <c r="B27" s="442"/>
      <c r="C27" s="443"/>
      <c r="D27" s="444"/>
      <c r="E27" s="445"/>
      <c r="F27" s="446"/>
      <c r="G27" s="443"/>
      <c r="H27" s="447">
        <v>104720</v>
      </c>
    </row>
    <row r="28" spans="1:9" ht="15" customHeight="1" x14ac:dyDescent="0.25">
      <c r="A28" s="442" t="s">
        <v>501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502</v>
      </c>
      <c r="B29" s="441">
        <f>SUM(B7:B28)</f>
        <v>125</v>
      </c>
      <c r="C29" s="449">
        <f>IFERROR(D29/B29,)</f>
        <v>5162.96</v>
      </c>
      <c r="D29" s="450">
        <f>SUM(D6:D28)</f>
        <v>645370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654720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503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504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505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5">
      <c r="A34" s="435" t="s">
        <v>506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5">
      <c r="A35" s="468" t="s">
        <v>507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5">
      <c r="A36" s="468" t="s">
        <v>508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5">
      <c r="A37" s="442" t="s">
        <v>509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5">
      <c r="A38" s="468" t="s">
        <v>510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5">
      <c r="A39" s="468" t="s">
        <v>511</v>
      </c>
      <c r="B39" s="442">
        <v>1</v>
      </c>
      <c r="C39" s="443">
        <v>715</v>
      </c>
      <c r="D39" s="444">
        <v>715</v>
      </c>
      <c r="E39" s="445"/>
      <c r="F39" s="446"/>
      <c r="G39" s="443"/>
      <c r="H39" s="467">
        <v>5000</v>
      </c>
      <c r="I39" s="435"/>
    </row>
    <row r="40" spans="1:9" ht="15" customHeight="1" x14ac:dyDescent="0.25">
      <c r="A40" s="468" t="s">
        <v>512</v>
      </c>
      <c r="B40" s="442">
        <v>21</v>
      </c>
      <c r="C40" s="443">
        <v>1682</v>
      </c>
      <c r="D40" s="444">
        <v>35324</v>
      </c>
      <c r="E40" s="445"/>
      <c r="F40" s="446"/>
      <c r="G40" s="443"/>
      <c r="H40" s="467">
        <v>35000</v>
      </c>
      <c r="I40" s="435"/>
    </row>
    <row r="41" spans="1:9" ht="15" customHeight="1" x14ac:dyDescent="0.25">
      <c r="A41" s="468" t="s">
        <v>513</v>
      </c>
      <c r="B41" s="442">
        <v>173</v>
      </c>
      <c r="C41" s="443">
        <v>400</v>
      </c>
      <c r="D41" s="444">
        <v>69015</v>
      </c>
      <c r="E41" s="445">
        <v>187</v>
      </c>
      <c r="F41" s="446"/>
      <c r="G41" s="443">
        <v>400</v>
      </c>
      <c r="H41" s="467">
        <v>75000</v>
      </c>
      <c r="I41" s="435"/>
    </row>
    <row r="42" spans="1:9" ht="15" customHeight="1" x14ac:dyDescent="0.25">
      <c r="A42" s="468" t="s">
        <v>514</v>
      </c>
      <c r="B42" s="442">
        <v>35</v>
      </c>
      <c r="C42" s="443">
        <v>3391</v>
      </c>
      <c r="D42" s="444"/>
      <c r="E42" s="445">
        <v>46</v>
      </c>
      <c r="F42" s="446"/>
      <c r="G42" s="443"/>
      <c r="H42" s="467">
        <v>72700</v>
      </c>
      <c r="I42" s="435"/>
    </row>
    <row r="43" spans="1:9" ht="15" customHeight="1" x14ac:dyDescent="0.25">
      <c r="A43" s="469" t="s">
        <v>515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5">
      <c r="A44" s="470" t="s">
        <v>516</v>
      </c>
      <c r="B44" s="435">
        <v>3</v>
      </c>
      <c r="C44" s="436">
        <v>715</v>
      </c>
      <c r="D44" s="437">
        <v>2144</v>
      </c>
      <c r="E44" s="438"/>
      <c r="F44" s="439"/>
      <c r="G44" s="436"/>
      <c r="H44" s="459">
        <v>4000</v>
      </c>
      <c r="I44" s="435"/>
    </row>
    <row r="45" spans="1:9" ht="15" customHeight="1" x14ac:dyDescent="0.25">
      <c r="A45" s="468" t="s">
        <v>517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5">
      <c r="A46" s="468" t="s">
        <v>518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519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5">
      <c r="A48" s="470" t="s">
        <v>520</v>
      </c>
      <c r="B48" s="435"/>
      <c r="C48" s="436"/>
      <c r="D48" s="437"/>
      <c r="E48" s="438"/>
      <c r="F48" s="439"/>
      <c r="G48" s="436"/>
      <c r="H48" s="459"/>
      <c r="I48" s="435"/>
    </row>
    <row r="49" spans="1:10" ht="15" customHeight="1" x14ac:dyDescent="0.25">
      <c r="A49" s="468" t="s">
        <v>521</v>
      </c>
      <c r="B49" s="442"/>
      <c r="C49" s="443"/>
      <c r="D49" s="444"/>
      <c r="E49" s="445"/>
      <c r="F49" s="446"/>
      <c r="G49" s="443"/>
      <c r="H49" s="467"/>
      <c r="I49" s="435"/>
    </row>
    <row r="50" spans="1:10" ht="15" customHeight="1" x14ac:dyDescent="0.25">
      <c r="A50" s="468" t="s">
        <v>522</v>
      </c>
      <c r="B50" s="442">
        <v>45</v>
      </c>
      <c r="C50" s="443">
        <v>5163</v>
      </c>
      <c r="D50" s="444">
        <v>232328</v>
      </c>
      <c r="E50" s="445"/>
      <c r="F50" s="446"/>
      <c r="G50" s="443"/>
      <c r="H50" s="467">
        <f>296340+105000+6960</f>
        <v>408300</v>
      </c>
      <c r="I50" s="435"/>
    </row>
    <row r="51" spans="1:10" ht="15" customHeight="1" x14ac:dyDescent="0.25">
      <c r="A51" s="466" t="s">
        <v>523</v>
      </c>
      <c r="B51" s="442">
        <f>SUM(B34:B50)+B32</f>
        <v>278</v>
      </c>
      <c r="C51" s="442">
        <v>1542</v>
      </c>
      <c r="D51" s="471">
        <v>428703</v>
      </c>
      <c r="E51" s="445">
        <f>SUM(E34:E50)+E32</f>
        <v>233</v>
      </c>
      <c r="F51" s="446">
        <v>55</v>
      </c>
      <c r="G51" s="443">
        <f>IFERROR(H51/(F51+E51),)</f>
        <v>2083.3333333333335</v>
      </c>
      <c r="H51" s="472">
        <f>SUM(H34:H50)+H32</f>
        <v>600000</v>
      </c>
      <c r="I51" s="435"/>
      <c r="J51" s="438"/>
    </row>
    <row r="52" spans="1:10" ht="15" customHeight="1" x14ac:dyDescent="0.25">
      <c r="A52" s="466" t="s">
        <v>524</v>
      </c>
      <c r="B52" s="442">
        <f>B51+B29</f>
        <v>403</v>
      </c>
      <c r="C52" s="443">
        <f>IFERROR(D52/B52,)</f>
        <v>2665.1935483870966</v>
      </c>
      <c r="D52" s="450">
        <f>D51+D29</f>
        <v>1074073</v>
      </c>
      <c r="E52" s="445">
        <f>E51+E29</f>
        <v>233</v>
      </c>
      <c r="F52" s="446">
        <f>F51+F29</f>
        <v>55</v>
      </c>
      <c r="G52" s="443">
        <f>IFERROR(H52/(F52+E52),)</f>
        <v>4356.666666666667</v>
      </c>
      <c r="H52" s="473">
        <f>H51+H29</f>
        <v>1254720</v>
      </c>
      <c r="I52" s="435" t="s">
        <v>237</v>
      </c>
    </row>
    <row r="53" spans="1:10" ht="15" customHeight="1" thickBot="1" x14ac:dyDescent="0.3">
      <c r="A53" s="455"/>
      <c r="B53" s="455"/>
      <c r="C53" s="455"/>
      <c r="D53" s="455"/>
      <c r="E53" s="455"/>
      <c r="F53" s="455"/>
      <c r="G53" s="455"/>
      <c r="H53" s="544"/>
    </row>
    <row r="54" spans="1:10" ht="15" customHeight="1" x14ac:dyDescent="0.25">
      <c r="A54" s="545" t="s">
        <v>570</v>
      </c>
      <c r="B54" s="546" t="s">
        <v>475</v>
      </c>
      <c r="C54" s="546" t="s">
        <v>571</v>
      </c>
      <c r="D54" s="574" t="s">
        <v>288</v>
      </c>
      <c r="E54" s="547" t="s">
        <v>475</v>
      </c>
      <c r="F54" s="548" t="s">
        <v>476</v>
      </c>
      <c r="G54" s="549" t="s">
        <v>571</v>
      </c>
      <c r="H54" s="550" t="s">
        <v>572</v>
      </c>
    </row>
    <row r="55" spans="1:10" ht="15" customHeight="1" x14ac:dyDescent="0.25">
      <c r="A55" s="551"/>
      <c r="B55" s="552" t="s">
        <v>476</v>
      </c>
      <c r="C55" s="553" t="s">
        <v>477</v>
      </c>
      <c r="D55" s="575" t="s">
        <v>451</v>
      </c>
      <c r="E55" s="553" t="s">
        <v>478</v>
      </c>
      <c r="F55" s="553" t="s">
        <v>479</v>
      </c>
      <c r="G55" s="553" t="s">
        <v>477</v>
      </c>
      <c r="H55" s="554" t="s">
        <v>548</v>
      </c>
    </row>
    <row r="56" spans="1:10" ht="15" customHeight="1" x14ac:dyDescent="0.25">
      <c r="A56" s="555" t="s">
        <v>573</v>
      </c>
      <c r="B56" s="553"/>
      <c r="C56" s="553"/>
      <c r="D56" s="553"/>
      <c r="E56" s="553"/>
      <c r="F56" s="553"/>
      <c r="G56" s="553"/>
      <c r="H56" s="554"/>
    </row>
    <row r="57" spans="1:10" ht="15" customHeight="1" x14ac:dyDescent="0.25">
      <c r="A57" s="556" t="s">
        <v>574</v>
      </c>
      <c r="B57" s="557">
        <v>3</v>
      </c>
      <c r="C57" s="579">
        <v>1434</v>
      </c>
      <c r="D57" s="581">
        <v>4302</v>
      </c>
      <c r="E57" s="582">
        <v>2</v>
      </c>
      <c r="F57" s="557"/>
      <c r="G57" s="559">
        <v>1110</v>
      </c>
      <c r="H57" s="560">
        <v>2220</v>
      </c>
    </row>
    <row r="58" spans="1:10" ht="15" customHeight="1" x14ac:dyDescent="0.25">
      <c r="A58" s="556" t="s">
        <v>575</v>
      </c>
      <c r="B58" s="557">
        <v>27</v>
      </c>
      <c r="C58" s="580">
        <v>2000</v>
      </c>
      <c r="D58" s="581">
        <v>54000</v>
      </c>
      <c r="E58" s="582">
        <v>40</v>
      </c>
      <c r="F58" s="557"/>
      <c r="G58" s="559">
        <v>2000</v>
      </c>
      <c r="H58" s="560">
        <v>80000</v>
      </c>
    </row>
    <row r="59" spans="1:10" ht="15" customHeight="1" x14ac:dyDescent="0.25">
      <c r="A59" s="556" t="s">
        <v>576</v>
      </c>
      <c r="B59" s="557">
        <v>7</v>
      </c>
      <c r="C59" s="580">
        <v>1500</v>
      </c>
      <c r="D59" s="581">
        <v>10500</v>
      </c>
      <c r="E59" s="582">
        <v>10</v>
      </c>
      <c r="F59" s="557"/>
      <c r="G59" s="559">
        <v>1500</v>
      </c>
      <c r="H59" s="560">
        <v>15000</v>
      </c>
    </row>
    <row r="60" spans="1:10" ht="15" customHeight="1" x14ac:dyDescent="0.25">
      <c r="A60" s="556" t="s">
        <v>577</v>
      </c>
      <c r="B60" s="557">
        <v>7</v>
      </c>
      <c r="C60" s="580">
        <v>536</v>
      </c>
      <c r="D60" s="581">
        <v>3750</v>
      </c>
      <c r="E60" s="582">
        <v>15</v>
      </c>
      <c r="F60" s="557"/>
      <c r="G60" s="559">
        <v>500</v>
      </c>
      <c r="H60" s="560">
        <v>7500</v>
      </c>
    </row>
    <row r="61" spans="1:10" ht="15" customHeight="1" x14ac:dyDescent="0.25">
      <c r="A61" s="555"/>
      <c r="B61" s="557"/>
      <c r="C61" s="557"/>
      <c r="D61" s="557"/>
      <c r="E61" s="557"/>
      <c r="F61" s="557"/>
      <c r="G61" s="557"/>
      <c r="H61" s="561"/>
    </row>
    <row r="62" spans="1:10" ht="15" customHeight="1" x14ac:dyDescent="0.25">
      <c r="A62" s="555" t="s">
        <v>578</v>
      </c>
      <c r="B62" s="553">
        <v>0</v>
      </c>
      <c r="C62" s="558"/>
      <c r="D62" s="553">
        <v>0</v>
      </c>
      <c r="E62" s="553">
        <v>67</v>
      </c>
      <c r="F62" s="557"/>
      <c r="G62" s="562"/>
      <c r="H62" s="563">
        <v>104720</v>
      </c>
    </row>
    <row r="63" spans="1:10" ht="15" customHeight="1" x14ac:dyDescent="0.25">
      <c r="A63" s="555"/>
      <c r="B63" s="557"/>
      <c r="C63" s="557"/>
      <c r="D63" s="557"/>
      <c r="E63" s="557"/>
      <c r="F63" s="557"/>
      <c r="G63" s="557"/>
      <c r="H63" s="561"/>
    </row>
    <row r="64" spans="1:10" ht="15" customHeight="1" x14ac:dyDescent="0.25">
      <c r="A64" s="555" t="s">
        <v>579</v>
      </c>
      <c r="B64" s="557"/>
      <c r="C64" s="557"/>
      <c r="D64" s="557"/>
      <c r="E64" s="557"/>
      <c r="F64" s="557"/>
      <c r="G64" s="557"/>
      <c r="H64" s="561"/>
    </row>
    <row r="65" spans="1:8" ht="15" customHeight="1" x14ac:dyDescent="0.25">
      <c r="A65" s="556" t="s">
        <v>580</v>
      </c>
      <c r="B65" s="557">
        <v>27</v>
      </c>
      <c r="C65" s="580">
        <v>3266</v>
      </c>
      <c r="D65" s="581">
        <v>88177</v>
      </c>
      <c r="E65" s="582">
        <v>29</v>
      </c>
      <c r="F65" s="557"/>
      <c r="G65" s="559">
        <v>2214</v>
      </c>
      <c r="H65" s="560">
        <v>65000</v>
      </c>
    </row>
    <row r="66" spans="1:8" ht="15" customHeight="1" x14ac:dyDescent="0.25">
      <c r="A66" s="556" t="s">
        <v>581</v>
      </c>
      <c r="B66" s="557"/>
      <c r="C66" s="580"/>
      <c r="D66" s="581"/>
      <c r="E66" s="557">
        <v>10</v>
      </c>
      <c r="F66" s="557"/>
      <c r="G66" s="559">
        <v>696</v>
      </c>
      <c r="H66" s="560">
        <v>7000</v>
      </c>
    </row>
    <row r="67" spans="1:8" ht="15" customHeight="1" x14ac:dyDescent="0.25">
      <c r="A67" s="556" t="s">
        <v>582</v>
      </c>
      <c r="B67" s="557">
        <v>8</v>
      </c>
      <c r="C67" s="580">
        <v>125</v>
      </c>
      <c r="D67" s="581">
        <v>1000</v>
      </c>
      <c r="E67" s="557">
        <v>7</v>
      </c>
      <c r="F67" s="557"/>
      <c r="G67" s="559">
        <v>100</v>
      </c>
      <c r="H67" s="560">
        <v>700</v>
      </c>
    </row>
    <row r="68" spans="1:8" ht="15" customHeight="1" x14ac:dyDescent="0.25">
      <c r="A68" s="555"/>
      <c r="B68" s="557"/>
      <c r="C68" s="557"/>
      <c r="D68" s="557"/>
      <c r="E68" s="98"/>
      <c r="F68" s="184"/>
      <c r="G68" s="557"/>
      <c r="H68" s="564"/>
    </row>
    <row r="69" spans="1:8" ht="15" customHeight="1" x14ac:dyDescent="0.25">
      <c r="A69" s="555" t="s">
        <v>583</v>
      </c>
      <c r="B69" s="553">
        <f>SUM(B65:B67)</f>
        <v>35</v>
      </c>
      <c r="C69" s="584">
        <f>SUM(C65:C67)</f>
        <v>3391</v>
      </c>
      <c r="D69" s="583">
        <f>SUM(D65:D68)</f>
        <v>89177</v>
      </c>
      <c r="E69" s="565">
        <v>46</v>
      </c>
      <c r="F69" s="553"/>
      <c r="G69" s="566"/>
      <c r="H69" s="567">
        <v>72700</v>
      </c>
    </row>
    <row r="70" spans="1:8" ht="15" customHeight="1" x14ac:dyDescent="0.25">
      <c r="A70" s="556"/>
      <c r="B70" s="557"/>
      <c r="C70" s="557"/>
      <c r="D70" s="557"/>
      <c r="E70" s="557"/>
      <c r="F70" s="557"/>
      <c r="G70" s="557"/>
      <c r="H70" s="561"/>
    </row>
    <row r="71" spans="1:8" ht="15" customHeight="1" x14ac:dyDescent="0.25">
      <c r="A71" s="556"/>
      <c r="B71" s="557"/>
      <c r="C71" s="557"/>
      <c r="D71" s="557"/>
      <c r="E71" s="557"/>
      <c r="F71" s="557"/>
      <c r="G71" s="557"/>
      <c r="H71" s="561"/>
    </row>
    <row r="72" spans="1:8" ht="15" customHeight="1" x14ac:dyDescent="0.25">
      <c r="A72" s="555" t="s">
        <v>584</v>
      </c>
      <c r="B72" s="553"/>
      <c r="C72" s="553"/>
      <c r="D72" s="553"/>
      <c r="E72" s="553"/>
      <c r="F72" s="553"/>
      <c r="G72" s="553"/>
      <c r="H72" s="554"/>
    </row>
    <row r="73" spans="1:8" ht="15" customHeight="1" x14ac:dyDescent="0.25">
      <c r="A73" s="556" t="s">
        <v>585</v>
      </c>
      <c r="B73" s="557">
        <v>45</v>
      </c>
      <c r="C73" s="580">
        <v>5163</v>
      </c>
      <c r="D73" s="581">
        <v>232328</v>
      </c>
      <c r="E73" s="557"/>
      <c r="F73" s="557">
        <v>55</v>
      </c>
      <c r="G73" s="568">
        <v>5364</v>
      </c>
      <c r="H73" s="560">
        <v>295656</v>
      </c>
    </row>
    <row r="74" spans="1:8" ht="15" customHeight="1" x14ac:dyDescent="0.25">
      <c r="A74" s="573" t="s">
        <v>587</v>
      </c>
      <c r="B74" s="557"/>
      <c r="C74" s="557"/>
      <c r="D74" s="557"/>
      <c r="E74" s="557"/>
      <c r="F74" s="557">
        <v>21</v>
      </c>
      <c r="G74" s="568">
        <v>5364</v>
      </c>
      <c r="H74" s="560">
        <v>112644</v>
      </c>
    </row>
    <row r="75" spans="1:8" ht="15" customHeight="1" thickBot="1" x14ac:dyDescent="0.3">
      <c r="A75" s="569" t="s">
        <v>586</v>
      </c>
      <c r="B75" s="570">
        <f>SUM(B73:B74)</f>
        <v>45</v>
      </c>
      <c r="C75" s="586">
        <f>SUM(C73:C74)</f>
        <v>5163</v>
      </c>
      <c r="D75" s="585">
        <f>SUM(D73:D74)</f>
        <v>232328</v>
      </c>
      <c r="E75" s="570"/>
      <c r="F75" s="570">
        <f>SUM(F72:F73)</f>
        <v>55</v>
      </c>
      <c r="G75" s="571"/>
      <c r="H75" s="572">
        <f>SUM(H73:H74)</f>
        <v>408300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activeCell="C12" sqref="C12"/>
    </sheetView>
  </sheetViews>
  <sheetFormatPr defaultColWidth="9.109375" defaultRowHeight="15" x14ac:dyDescent="0.25"/>
  <cols>
    <col min="1" max="1" width="38.6640625" style="481" customWidth="1"/>
    <col min="2" max="2" width="13.5546875" style="481" customWidth="1"/>
    <col min="3" max="3" width="19.5546875" style="481" customWidth="1"/>
    <col min="4" max="4" width="17.33203125" style="481" customWidth="1"/>
    <col min="5" max="5" width="14.109375" style="481" customWidth="1"/>
    <col min="6" max="6" width="15.109375" style="481" customWidth="1"/>
    <col min="7" max="7" width="18.109375" style="481" customWidth="1"/>
    <col min="8" max="8" width="16.33203125" style="481" customWidth="1"/>
    <col min="9" max="16384" width="9.109375" style="481"/>
  </cols>
  <sheetData>
    <row r="1" spans="1:8" s="478" customFormat="1" ht="20.25" customHeight="1" x14ac:dyDescent="0.55000000000000004">
      <c r="A1" s="474" t="s">
        <v>131</v>
      </c>
      <c r="B1" s="475"/>
      <c r="C1" s="474" t="s">
        <v>79</v>
      </c>
      <c r="D1" s="475"/>
      <c r="E1" s="476" t="s">
        <v>568</v>
      </c>
      <c r="F1" s="477"/>
      <c r="G1" s="476"/>
      <c r="H1" s="477"/>
    </row>
    <row r="2" spans="1:8" s="478" customFormat="1" ht="21" customHeight="1" x14ac:dyDescent="0.55000000000000004">
      <c r="A2" s="474" t="s">
        <v>525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55000000000000004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5">
      <c r="A4" s="479" t="s">
        <v>526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3">
      <c r="A5" s="482"/>
      <c r="B5" s="483" t="s">
        <v>475</v>
      </c>
      <c r="C5" s="483" t="s">
        <v>559</v>
      </c>
      <c r="D5" s="484" t="s">
        <v>135</v>
      </c>
      <c r="E5" s="485" t="s">
        <v>475</v>
      </c>
      <c r="F5" s="486" t="s">
        <v>476</v>
      </c>
      <c r="G5" s="483" t="s">
        <v>559</v>
      </c>
      <c r="H5" s="487" t="s">
        <v>136</v>
      </c>
    </row>
    <row r="6" spans="1:8" ht="15.6" x14ac:dyDescent="0.3">
      <c r="A6" s="488" t="s">
        <v>527</v>
      </c>
      <c r="B6" s="489" t="s">
        <v>476</v>
      </c>
      <c r="C6" s="490" t="s">
        <v>477</v>
      </c>
      <c r="D6" s="491" t="s">
        <v>451</v>
      </c>
      <c r="E6" s="492" t="s">
        <v>478</v>
      </c>
      <c r="F6" s="490" t="s">
        <v>479</v>
      </c>
      <c r="G6" s="490" t="s">
        <v>477</v>
      </c>
      <c r="H6" s="490" t="s">
        <v>548</v>
      </c>
    </row>
    <row r="7" spans="1:8" x14ac:dyDescent="0.25">
      <c r="A7" s="493" t="s">
        <v>588</v>
      </c>
      <c r="B7" s="494">
        <v>173</v>
      </c>
      <c r="C7" s="493">
        <v>400</v>
      </c>
      <c r="D7" s="495">
        <v>69015</v>
      </c>
      <c r="E7" s="496">
        <v>187</v>
      </c>
      <c r="F7" s="494"/>
      <c r="G7" s="497">
        <v>400</v>
      </c>
      <c r="H7" s="497">
        <v>75000</v>
      </c>
    </row>
    <row r="8" spans="1:8" x14ac:dyDescent="0.25">
      <c r="A8" s="493"/>
      <c r="B8" s="494"/>
      <c r="C8" s="493"/>
      <c r="D8" s="495"/>
      <c r="E8" s="496"/>
      <c r="F8" s="494"/>
      <c r="G8" s="497"/>
      <c r="H8" s="497"/>
    </row>
    <row r="9" spans="1:8" x14ac:dyDescent="0.25">
      <c r="A9" s="493"/>
      <c r="B9" s="494"/>
      <c r="C9" s="493"/>
      <c r="D9" s="495"/>
      <c r="E9" s="496"/>
      <c r="F9" s="494"/>
      <c r="G9" s="497"/>
      <c r="H9" s="497"/>
    </row>
    <row r="10" spans="1:8" x14ac:dyDescent="0.25">
      <c r="A10" s="493"/>
      <c r="B10" s="494"/>
      <c r="C10" s="493"/>
      <c r="D10" s="495"/>
      <c r="E10" s="496"/>
      <c r="F10" s="494"/>
      <c r="G10" s="497"/>
      <c r="H10" s="497"/>
    </row>
    <row r="11" spans="1:8" x14ac:dyDescent="0.25">
      <c r="A11" s="493"/>
      <c r="B11" s="494"/>
      <c r="C11" s="493"/>
      <c r="D11" s="495"/>
      <c r="E11" s="496"/>
      <c r="F11" s="494"/>
      <c r="G11" s="497"/>
      <c r="H11" s="497"/>
    </row>
    <row r="12" spans="1:8" x14ac:dyDescent="0.25">
      <c r="A12" s="493"/>
      <c r="B12" s="494"/>
      <c r="C12" s="493"/>
      <c r="D12" s="495"/>
      <c r="E12" s="496"/>
      <c r="F12" s="494"/>
      <c r="G12" s="497"/>
      <c r="H12" s="497"/>
    </row>
    <row r="13" spans="1:8" x14ac:dyDescent="0.25">
      <c r="A13" s="493"/>
      <c r="B13" s="494"/>
      <c r="C13" s="493"/>
      <c r="D13" s="495"/>
      <c r="E13" s="496"/>
      <c r="F13" s="494"/>
      <c r="G13" s="497"/>
      <c r="H13" s="497"/>
    </row>
    <row r="14" spans="1:8" x14ac:dyDescent="0.25">
      <c r="A14" s="493"/>
      <c r="B14" s="494"/>
      <c r="C14" s="493"/>
      <c r="D14" s="495"/>
      <c r="E14" s="496"/>
      <c r="F14" s="494"/>
      <c r="G14" s="497"/>
      <c r="H14" s="497"/>
    </row>
    <row r="15" spans="1:8" x14ac:dyDescent="0.25">
      <c r="A15" s="493"/>
      <c r="B15" s="494"/>
      <c r="C15" s="493"/>
      <c r="D15" s="495"/>
      <c r="E15" s="496"/>
      <c r="F15" s="494"/>
      <c r="G15" s="497"/>
      <c r="H15" s="497"/>
    </row>
    <row r="16" spans="1:8" x14ac:dyDescent="0.25">
      <c r="A16" s="493"/>
      <c r="B16" s="494"/>
      <c r="C16" s="493"/>
      <c r="D16" s="495"/>
      <c r="E16" s="496"/>
      <c r="F16" s="494"/>
      <c r="G16" s="497"/>
      <c r="H16" s="497"/>
    </row>
    <row r="17" spans="1:8" x14ac:dyDescent="0.25">
      <c r="A17" s="493"/>
      <c r="B17" s="494"/>
      <c r="C17" s="493"/>
      <c r="D17" s="495"/>
      <c r="E17" s="496"/>
      <c r="F17" s="494"/>
      <c r="G17" s="497"/>
      <c r="H17" s="497"/>
    </row>
    <row r="18" spans="1:8" x14ac:dyDescent="0.25">
      <c r="A18" s="493"/>
      <c r="B18" s="494"/>
      <c r="C18" s="493"/>
      <c r="D18" s="495"/>
      <c r="E18" s="496"/>
      <c r="F18" s="494"/>
      <c r="G18" s="497"/>
      <c r="H18" s="497"/>
    </row>
    <row r="19" spans="1:8" x14ac:dyDescent="0.25">
      <c r="A19" s="493"/>
      <c r="B19" s="494"/>
      <c r="C19" s="493"/>
      <c r="D19" s="495"/>
      <c r="E19" s="496"/>
      <c r="F19" s="494"/>
      <c r="G19" s="497"/>
      <c r="H19" s="497"/>
    </row>
    <row r="20" spans="1:8" x14ac:dyDescent="0.25">
      <c r="A20" s="493"/>
      <c r="B20" s="494"/>
      <c r="C20" s="493"/>
      <c r="D20" s="495"/>
      <c r="E20" s="496"/>
      <c r="F20" s="494"/>
      <c r="G20" s="497"/>
      <c r="H20" s="497"/>
    </row>
    <row r="21" spans="1:8" x14ac:dyDescent="0.25">
      <c r="A21" s="493"/>
      <c r="B21" s="494"/>
      <c r="C21" s="493"/>
      <c r="D21" s="495"/>
      <c r="E21" s="496"/>
      <c r="F21" s="494"/>
      <c r="G21" s="497"/>
      <c r="H21" s="497"/>
    </row>
    <row r="22" spans="1:8" x14ac:dyDescent="0.25">
      <c r="A22" s="493"/>
      <c r="B22" s="494"/>
      <c r="C22" s="493"/>
      <c r="D22" s="495"/>
      <c r="E22" s="496"/>
      <c r="F22" s="494"/>
      <c r="G22" s="497"/>
      <c r="H22" s="497"/>
    </row>
    <row r="23" spans="1:8" x14ac:dyDescent="0.25">
      <c r="A23" s="493"/>
      <c r="B23" s="494"/>
      <c r="C23" s="493"/>
      <c r="D23" s="495"/>
      <c r="E23" s="496"/>
      <c r="F23" s="494"/>
      <c r="G23" s="497"/>
      <c r="H23" s="497"/>
    </row>
    <row r="24" spans="1:8" x14ac:dyDescent="0.25">
      <c r="A24" s="493"/>
      <c r="B24" s="494"/>
      <c r="C24" s="493"/>
      <c r="D24" s="495"/>
      <c r="E24" s="496"/>
      <c r="F24" s="494"/>
      <c r="G24" s="497"/>
      <c r="H24" s="497"/>
    </row>
    <row r="25" spans="1:8" x14ac:dyDescent="0.25">
      <c r="A25" s="493"/>
      <c r="B25" s="494"/>
      <c r="C25" s="493"/>
      <c r="D25" s="495"/>
      <c r="E25" s="496"/>
      <c r="F25" s="494"/>
      <c r="G25" s="497"/>
      <c r="H25" s="497"/>
    </row>
    <row r="26" spans="1:8" x14ac:dyDescent="0.25">
      <c r="A26" s="493"/>
      <c r="B26" s="494"/>
      <c r="C26" s="493"/>
      <c r="D26" s="495"/>
      <c r="E26" s="496"/>
      <c r="F26" s="494"/>
      <c r="G26" s="497"/>
      <c r="H26" s="497"/>
    </row>
    <row r="27" spans="1:8" x14ac:dyDescent="0.25">
      <c r="A27" s="493"/>
      <c r="B27" s="494"/>
      <c r="C27" s="493"/>
      <c r="D27" s="495"/>
      <c r="E27" s="496"/>
      <c r="F27" s="494"/>
      <c r="G27" s="497"/>
      <c r="H27" s="497"/>
    </row>
    <row r="28" spans="1:8" x14ac:dyDescent="0.25">
      <c r="A28" s="493"/>
      <c r="B28" s="494"/>
      <c r="C28" s="493"/>
      <c r="D28" s="495"/>
      <c r="E28" s="496"/>
      <c r="F28" s="494"/>
      <c r="G28" s="497"/>
      <c r="H28" s="497"/>
    </row>
    <row r="29" spans="1:8" x14ac:dyDescent="0.25">
      <c r="A29" s="493"/>
      <c r="B29" s="494"/>
      <c r="C29" s="493"/>
      <c r="D29" s="495"/>
      <c r="E29" s="496"/>
      <c r="F29" s="494"/>
      <c r="G29" s="497"/>
      <c r="H29" s="497"/>
    </row>
    <row r="30" spans="1:8" x14ac:dyDescent="0.25">
      <c r="A30" s="493"/>
      <c r="B30" s="494"/>
      <c r="C30" s="493"/>
      <c r="D30" s="495"/>
      <c r="E30" s="496"/>
      <c r="F30" s="494"/>
      <c r="G30" s="497"/>
      <c r="H30" s="497"/>
    </row>
    <row r="31" spans="1:8" x14ac:dyDescent="0.25">
      <c r="A31" s="493"/>
      <c r="B31" s="494"/>
      <c r="C31" s="493"/>
      <c r="D31" s="495"/>
      <c r="E31" s="496"/>
      <c r="F31" s="494"/>
      <c r="G31" s="497"/>
      <c r="H31" s="497"/>
    </row>
    <row r="32" spans="1:8" x14ac:dyDescent="0.25">
      <c r="A32" s="493"/>
      <c r="B32" s="494"/>
      <c r="C32" s="493"/>
      <c r="D32" s="495"/>
      <c r="E32" s="496"/>
      <c r="F32" s="494"/>
      <c r="G32" s="497"/>
      <c r="H32" s="497"/>
    </row>
    <row r="33" spans="1:8" x14ac:dyDescent="0.25">
      <c r="A33" s="493"/>
      <c r="B33" s="494"/>
      <c r="C33" s="493"/>
      <c r="D33" s="495"/>
      <c r="E33" s="496"/>
      <c r="F33" s="494"/>
      <c r="G33" s="497"/>
      <c r="H33" s="497"/>
    </row>
    <row r="34" spans="1:8" x14ac:dyDescent="0.25">
      <c r="A34" s="493"/>
      <c r="B34" s="494"/>
      <c r="C34" s="493"/>
      <c r="D34" s="495"/>
      <c r="E34" s="496"/>
      <c r="F34" s="494"/>
      <c r="G34" s="497"/>
      <c r="H34" s="497"/>
    </row>
    <row r="35" spans="1:8" x14ac:dyDescent="0.25">
      <c r="A35" s="493"/>
      <c r="B35" s="494"/>
      <c r="C35" s="493"/>
      <c r="D35" s="495"/>
      <c r="E35" s="496"/>
      <c r="F35" s="494"/>
      <c r="G35" s="497"/>
      <c r="H35" s="497"/>
    </row>
    <row r="36" spans="1:8" x14ac:dyDescent="0.25">
      <c r="A36" s="493"/>
      <c r="B36" s="494"/>
      <c r="C36" s="493"/>
      <c r="D36" s="495"/>
      <c r="E36" s="496"/>
      <c r="F36" s="494"/>
      <c r="G36" s="497"/>
      <c r="H36" s="497"/>
    </row>
    <row r="37" spans="1:8" x14ac:dyDescent="0.25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7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D20" sqref="D20"/>
    </sheetView>
  </sheetViews>
  <sheetFormatPr defaultColWidth="12.44140625" defaultRowHeight="15" customHeight="1" x14ac:dyDescent="0.25"/>
  <cols>
    <col min="1" max="1" width="74" style="98" customWidth="1"/>
    <col min="2" max="4" width="36.44140625" style="138" customWidth="1"/>
    <col min="5" max="16384" width="12.44140625" style="98"/>
  </cols>
  <sheetData>
    <row r="1" spans="1:6" s="372" customFormat="1" ht="20.100000000000001" customHeight="1" x14ac:dyDescent="0.3">
      <c r="A1" s="366" t="s">
        <v>131</v>
      </c>
      <c r="B1" s="368"/>
      <c r="C1" s="368"/>
      <c r="D1" s="368"/>
    </row>
    <row r="2" spans="1:6" s="372" customFormat="1" ht="20.100000000000001" customHeight="1" x14ac:dyDescent="0.3">
      <c r="A2" s="366" t="s">
        <v>286</v>
      </c>
      <c r="B2" s="369" t="s">
        <v>79</v>
      </c>
      <c r="C2" s="370" t="str">
        <f>Revenue!B2</f>
        <v>Louisiana State University Eunice</v>
      </c>
      <c r="D2" s="371"/>
    </row>
    <row r="3" spans="1:6" s="372" customFormat="1" ht="20.100000000000001" customHeight="1" thickBot="1" x14ac:dyDescent="0.35">
      <c r="A3" s="366" t="s">
        <v>287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288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289</v>
      </c>
      <c r="B5" s="390" t="s">
        <v>451</v>
      </c>
      <c r="C5" s="509" t="s">
        <v>451</v>
      </c>
      <c r="D5" s="511" t="s">
        <v>548</v>
      </c>
    </row>
    <row r="6" spans="1:6" ht="15" customHeight="1" x14ac:dyDescent="0.25">
      <c r="A6" s="142" t="s">
        <v>290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5">
      <c r="A7" s="142" t="s">
        <v>291</v>
      </c>
      <c r="B7" s="146">
        <f>Instruction!F19+Research!F19+'Public Service'!F19+'Academic Supp'!F19+'Student Services'!F19+'Institutional Supp'!F19+Scholarships!F19+'OP&amp;M'!F19+Hospitals!F19+Transfers!F19+Other!F19</f>
        <v>980</v>
      </c>
      <c r="C7" s="147">
        <f>Instruction!H19+Research!H19+'Public Service'!H19+'Academic Supp'!H19+'Student Services'!H19+'Institutional Supp'!H19+Scholarships!H19+'OP&amp;M'!H19+Hospitals!H19+Transfers!H19+Other!H19</f>
        <v>5000</v>
      </c>
      <c r="D7" s="148">
        <f>Instruction!J19+Research!J19+'Public Service'!J19+'Academic Supp'!J19+'Student Services'!J19+'Institutional Supp'!J19+Scholarships!J19+'OP&amp;M'!J19+Hospitals!J19+Transfers!J19+Other!J19</f>
        <v>5000</v>
      </c>
    </row>
    <row r="8" spans="1:6" ht="15" customHeight="1" x14ac:dyDescent="0.25">
      <c r="A8" s="142" t="s">
        <v>292</v>
      </c>
      <c r="B8" s="146">
        <f>Instruction!F20+Research!F20+'Public Service'!F20+'Academic Supp'!F20+'Student Services'!F20+'Institutional Supp'!F20+Scholarships!F20+'OP&amp;M'!F20+Hospitals!F20+Transfers!F20+Other!F20</f>
        <v>1030</v>
      </c>
      <c r="C8" s="147">
        <f>Instruction!H20+Research!H20+'Public Service'!H20+'Academic Supp'!H20+'Student Services'!H20+'Institutional Supp'!H20+Scholarships!H20+'OP&amp;M'!H20+Hospitals!H20+Transfers!H20+Other!H20</f>
        <v>5000</v>
      </c>
      <c r="D8" s="148">
        <f>Instruction!J20+Research!J20+'Public Service'!J20+'Academic Supp'!J20+'Student Services'!J20+'Institutional Supp'!J20+Scholarships!J20+'OP&amp;M'!J20+Hospitals!J20+Transfers!J20+Other!J20</f>
        <v>5000</v>
      </c>
    </row>
    <row r="9" spans="1:6" ht="15" customHeight="1" x14ac:dyDescent="0.25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5">
      <c r="A10" s="142" t="s">
        <v>293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5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5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5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5">
      <c r="A14" s="142" t="s">
        <v>294</v>
      </c>
      <c r="B14" s="146">
        <f>Instruction!F26+Research!F26+'Public Service'!F26+'Academic Supp'!F26+'Student Services'!F26+'Institutional Supp'!F26+Scholarships!F26+'OP&amp;M'!F26+Hospitals!F26+Transfers!F26+Other!F26</f>
        <v>412667.73</v>
      </c>
      <c r="C14" s="147">
        <f>Instruction!H26+Research!H26+'Public Service'!H26+'Academic Supp'!H26+'Student Services'!H26+'Institutional Supp'!H26+Scholarships!H26+'OP&amp;M'!H26+Hospitals!H26+Transfers!H26+Other!H26</f>
        <v>61255</v>
      </c>
      <c r="D14" s="149">
        <f>Instruction!J26+Research!J26+'Public Service'!J26+'Academic Supp'!J26+'Student Services'!J26+'Institutional Supp'!J26+Scholarships!J26+'OP&amp;M'!J26+Hospitals!J26+Transfers!J26+Other!J26</f>
        <v>37206</v>
      </c>
    </row>
    <row r="15" spans="1:6" s="153" customFormat="1" ht="15" customHeight="1" thickBot="1" x14ac:dyDescent="0.3">
      <c r="A15" s="150" t="s">
        <v>295</v>
      </c>
      <c r="B15" s="151">
        <f>SUM(B6:B14)</f>
        <v>414677.73</v>
      </c>
      <c r="C15" s="151">
        <f>SUM(C6:C14)</f>
        <v>71255</v>
      </c>
      <c r="D15" s="152">
        <f>SUM(D6:D14)</f>
        <v>47206</v>
      </c>
    </row>
    <row r="16" spans="1:6" ht="15" customHeight="1" thickTop="1" x14ac:dyDescent="0.25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22.8867187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Eunice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93" t="s">
        <v>550</v>
      </c>
      <c r="D3" s="594"/>
      <c r="E3" s="594"/>
      <c r="F3" s="594"/>
      <c r="G3" s="594"/>
      <c r="H3" s="594"/>
      <c r="I3" s="595"/>
    </row>
    <row r="4" spans="1:9" ht="15" customHeight="1" x14ac:dyDescent="0.25">
      <c r="A4" s="590" t="s">
        <v>117</v>
      </c>
      <c r="B4" s="587" t="s">
        <v>302</v>
      </c>
      <c r="C4" s="596" t="s">
        <v>562</v>
      </c>
      <c r="D4" s="596" t="s">
        <v>340</v>
      </c>
      <c r="E4" s="596" t="s">
        <v>341</v>
      </c>
      <c r="F4" s="596" t="s">
        <v>351</v>
      </c>
      <c r="G4" s="596" t="s">
        <v>344</v>
      </c>
      <c r="H4" s="599" t="s">
        <v>561</v>
      </c>
      <c r="I4" s="602" t="s">
        <v>303</v>
      </c>
    </row>
    <row r="5" spans="1:9" ht="15" customHeight="1" x14ac:dyDescent="0.25">
      <c r="A5" s="591"/>
      <c r="B5" s="588"/>
      <c r="C5" s="597"/>
      <c r="D5" s="597"/>
      <c r="E5" s="597"/>
      <c r="F5" s="597"/>
      <c r="G5" s="597"/>
      <c r="H5" s="600"/>
      <c r="I5" s="603"/>
    </row>
    <row r="6" spans="1:9" ht="15" customHeight="1" thickBot="1" x14ac:dyDescent="0.3">
      <c r="A6" s="592"/>
      <c r="B6" s="589"/>
      <c r="C6" s="598"/>
      <c r="D6" s="598"/>
      <c r="E6" s="598"/>
      <c r="F6" s="598"/>
      <c r="G6" s="598"/>
      <c r="H6" s="601"/>
      <c r="I6" s="604"/>
    </row>
    <row r="7" spans="1:9" ht="15" customHeight="1" x14ac:dyDescent="0.25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335</v>
      </c>
      <c r="H7" s="127">
        <f>Athletics!R8</f>
        <v>63560</v>
      </c>
      <c r="I7" s="129">
        <f>SUM(C7:H7)</f>
        <v>63560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304</v>
      </c>
      <c r="H9" s="127">
        <f>Athletics!R10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304</v>
      </c>
      <c r="H10" s="127">
        <f>Athletics!R11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Athletics!R12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Athletics!R13</f>
        <v>899612.32</v>
      </c>
      <c r="I12" s="129">
        <f t="shared" si="0"/>
        <v>899612.32</v>
      </c>
    </row>
    <row r="13" spans="1:9" ht="15" customHeight="1" x14ac:dyDescent="0.25">
      <c r="A13" s="125" t="s">
        <v>316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304</v>
      </c>
      <c r="H13" s="127">
        <f>Athletics!R14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304</v>
      </c>
      <c r="H14" s="127">
        <f>Athletics!R15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304</v>
      </c>
      <c r="H15" s="127">
        <f>Athletics!R16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304</v>
      </c>
      <c r="H16" s="127">
        <f>Athletics!R17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304</v>
      </c>
      <c r="H18" s="127">
        <f>Athletics!R19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304</v>
      </c>
      <c r="H19" s="127">
        <f>Athletics!R20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304</v>
      </c>
      <c r="H20" s="127">
        <f>Athletics!R21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304</v>
      </c>
      <c r="H21" s="127">
        <f>Athletics!R22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963172.32</v>
      </c>
      <c r="I23" s="135">
        <f t="shared" si="1"/>
        <v>963172.32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G28" sqref="G28"/>
    </sheetView>
  </sheetViews>
  <sheetFormatPr defaultColWidth="9.109375" defaultRowHeight="15" customHeight="1" x14ac:dyDescent="0.25"/>
  <cols>
    <col min="1" max="1" width="48.44140625" style="102" customWidth="1"/>
    <col min="2" max="2" width="23.44140625" style="102" customWidth="1"/>
    <col min="3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Eunice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8" t="s">
        <v>550</v>
      </c>
      <c r="C3" s="609"/>
      <c r="D3" s="609"/>
      <c r="E3" s="609"/>
      <c r="F3" s="609"/>
      <c r="G3" s="609"/>
      <c r="H3" s="609"/>
      <c r="I3" s="609"/>
      <c r="J3" s="610"/>
      <c r="K3" s="98"/>
      <c r="L3" s="98"/>
      <c r="M3" s="98"/>
      <c r="N3" s="98"/>
      <c r="O3" s="98"/>
      <c r="P3" s="98"/>
    </row>
    <row r="4" spans="1:16" ht="15" customHeight="1" thickTop="1" x14ac:dyDescent="0.25">
      <c r="A4" s="605" t="s">
        <v>325</v>
      </c>
      <c r="B4" s="611" t="s">
        <v>560</v>
      </c>
      <c r="C4" s="596" t="s">
        <v>562</v>
      </c>
      <c r="D4" s="596" t="s">
        <v>340</v>
      </c>
      <c r="E4" s="596" t="s">
        <v>350</v>
      </c>
      <c r="F4" s="596" t="s">
        <v>341</v>
      </c>
      <c r="G4" s="596" t="s">
        <v>351</v>
      </c>
      <c r="H4" s="596" t="s">
        <v>344</v>
      </c>
      <c r="I4" s="599" t="s">
        <v>561</v>
      </c>
      <c r="J4" s="602" t="s">
        <v>303</v>
      </c>
    </row>
    <row r="5" spans="1:16" ht="15" customHeight="1" x14ac:dyDescent="0.25">
      <c r="A5" s="606"/>
      <c r="B5" s="612"/>
      <c r="C5" s="597"/>
      <c r="D5" s="597"/>
      <c r="E5" s="597"/>
      <c r="F5" s="597"/>
      <c r="G5" s="597"/>
      <c r="H5" s="597"/>
      <c r="I5" s="600"/>
      <c r="J5" s="603"/>
    </row>
    <row r="6" spans="1:16" ht="15" customHeight="1" thickBot="1" x14ac:dyDescent="0.3">
      <c r="A6" s="607"/>
      <c r="B6" s="613"/>
      <c r="C6" s="598"/>
      <c r="D6" s="598"/>
      <c r="E6" s="598"/>
      <c r="F6" s="598"/>
      <c r="G6" s="598"/>
      <c r="H6" s="598"/>
      <c r="I6" s="601"/>
      <c r="J6" s="604"/>
    </row>
    <row r="7" spans="1:16" ht="15" customHeight="1" x14ac:dyDescent="0.25">
      <c r="A7" s="108" t="s">
        <v>327</v>
      </c>
      <c r="B7" s="109">
        <f>Athletics!C30</f>
        <v>71670.44</v>
      </c>
      <c r="C7" s="110">
        <f>Athletics!F30</f>
        <v>0</v>
      </c>
      <c r="D7" s="110">
        <f>Athletics!I30</f>
        <v>45250</v>
      </c>
      <c r="E7" s="110">
        <f>Athletics!L30</f>
        <v>49771.7</v>
      </c>
      <c r="F7" s="110">
        <f>Athletics!O30</f>
        <v>45303.86</v>
      </c>
      <c r="G7" s="110">
        <f>Athletics!R30</f>
        <v>142665.44</v>
      </c>
      <c r="H7" s="110">
        <f>Athletics!U30</f>
        <v>0</v>
      </c>
      <c r="I7" s="110">
        <f>Athletics!X30</f>
        <v>0</v>
      </c>
      <c r="J7" s="111">
        <f t="shared" ref="J7:J21" si="0">SUM(B7:I7)</f>
        <v>354661.44</v>
      </c>
    </row>
    <row r="8" spans="1:16" ht="15" customHeight="1" x14ac:dyDescent="0.25">
      <c r="A8" s="112" t="s">
        <v>104</v>
      </c>
      <c r="B8" s="113">
        <f>Athletics!C31</f>
        <v>19680.84</v>
      </c>
      <c r="C8" s="114">
        <f>Athletics!F31</f>
        <v>0</v>
      </c>
      <c r="D8" s="114">
        <f>Athletics!I31</f>
        <v>20213.18</v>
      </c>
      <c r="E8" s="114">
        <f>Athletics!L31</f>
        <v>15872.01</v>
      </c>
      <c r="F8" s="114">
        <f>Athletics!O31</f>
        <v>18649.71</v>
      </c>
      <c r="G8" s="114">
        <f>Athletics!R31</f>
        <v>61294.22</v>
      </c>
      <c r="H8" s="114">
        <f>Athletics!U31</f>
        <v>0</v>
      </c>
      <c r="I8" s="114">
        <f>Athletics!X31</f>
        <v>0</v>
      </c>
      <c r="J8" s="115">
        <f t="shared" si="0"/>
        <v>135709.96000000002</v>
      </c>
    </row>
    <row r="9" spans="1:16" ht="15" customHeight="1" x14ac:dyDescent="0.25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Athletics!C33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Athletics!C37</f>
        <v>19163.37</v>
      </c>
      <c r="C14" s="114">
        <f>Athletics!F37</f>
        <v>0</v>
      </c>
      <c r="D14" s="114">
        <f>Athletics!I37</f>
        <v>45093.97</v>
      </c>
      <c r="E14" s="114">
        <f>Athletics!L37</f>
        <v>42132.58</v>
      </c>
      <c r="F14" s="114">
        <f>Athletics!O37</f>
        <v>26599.65</v>
      </c>
      <c r="G14" s="114">
        <f>Athletics!R37</f>
        <v>105099.22</v>
      </c>
      <c r="H14" s="114">
        <f>Athletics!U37</f>
        <v>0</v>
      </c>
      <c r="I14" s="114">
        <f>Athletics!X37</f>
        <v>0</v>
      </c>
      <c r="J14" s="115">
        <f t="shared" si="0"/>
        <v>238088.79</v>
      </c>
      <c r="K14" s="102" t="s">
        <v>117</v>
      </c>
    </row>
    <row r="15" spans="1:16" ht="15" customHeight="1" x14ac:dyDescent="0.25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5">
      <c r="A16" s="112" t="s">
        <v>85</v>
      </c>
      <c r="B16" s="113">
        <f>Athletics!C39</f>
        <v>56655.06</v>
      </c>
      <c r="C16" s="114">
        <f>Athletics!F39</f>
        <v>0</v>
      </c>
      <c r="D16" s="114">
        <f>Athletics!I39</f>
        <v>634.5</v>
      </c>
      <c r="E16" s="114">
        <f>Athletics!L39</f>
        <v>37501.979999999996</v>
      </c>
      <c r="F16" s="114">
        <f>Athletics!O39</f>
        <v>482.6</v>
      </c>
      <c r="G16" s="114">
        <f>Athletics!R39</f>
        <v>1617.8400000000001</v>
      </c>
      <c r="H16" s="114">
        <f>Athletics!U39</f>
        <v>0</v>
      </c>
      <c r="I16" s="114">
        <f>Athletics!X39</f>
        <v>0</v>
      </c>
      <c r="J16" s="115">
        <f t="shared" si="0"/>
        <v>96891.98</v>
      </c>
      <c r="K16" s="102" t="s">
        <v>117</v>
      </c>
    </row>
    <row r="17" spans="1:11" ht="15" customHeight="1" x14ac:dyDescent="0.25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Athletics!C44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111</v>
      </c>
      <c r="B19" s="113">
        <f>Athletics!C41</f>
        <v>59771.439999999995</v>
      </c>
      <c r="C19" s="114">
        <f>Athletics!F41</f>
        <v>0</v>
      </c>
      <c r="D19" s="114">
        <f>Athletics!I41</f>
        <v>21527.35</v>
      </c>
      <c r="E19" s="114">
        <f>Athletics!L41</f>
        <v>25703.61</v>
      </c>
      <c r="F19" s="114">
        <f>Athletics!O41</f>
        <v>12056.75</v>
      </c>
      <c r="G19" s="114">
        <f>Athletics!R41</f>
        <v>58951.62</v>
      </c>
      <c r="H19" s="114">
        <f>Athletics!U41</f>
        <v>0</v>
      </c>
      <c r="I19" s="114">
        <f>Athletics!X41</f>
        <v>0</v>
      </c>
      <c r="J19" s="115">
        <f t="shared" si="0"/>
        <v>178010.77</v>
      </c>
      <c r="K19" s="102" t="s">
        <v>117</v>
      </c>
    </row>
    <row r="20" spans="1:11" ht="15" customHeight="1" x14ac:dyDescent="0.25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226941.15</v>
      </c>
      <c r="C22" s="120">
        <f t="shared" ref="C22:J22" si="1">SUM(C7:C21)</f>
        <v>0</v>
      </c>
      <c r="D22" s="120">
        <f t="shared" si="1"/>
        <v>132719</v>
      </c>
      <c r="E22" s="120">
        <f>SUM(E7:E21)</f>
        <v>170981.88</v>
      </c>
      <c r="F22" s="120">
        <f t="shared" si="1"/>
        <v>103092.57</v>
      </c>
      <c r="G22" s="120">
        <f t="shared" si="1"/>
        <v>369628.34</v>
      </c>
      <c r="H22" s="120">
        <f t="shared" si="1"/>
        <v>0</v>
      </c>
      <c r="I22" s="120">
        <f t="shared" si="1"/>
        <v>0</v>
      </c>
      <c r="J22" s="121">
        <f t="shared" si="1"/>
        <v>1003362.9400000001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C7" sqref="C7"/>
    </sheetView>
  </sheetViews>
  <sheetFormatPr defaultColWidth="9.109375" defaultRowHeight="15" customHeight="1" x14ac:dyDescent="0.25"/>
  <cols>
    <col min="1" max="1" width="17.88671875" style="98" customWidth="1"/>
    <col min="2" max="2" width="58.8867187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Eunice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93" t="s">
        <v>466</v>
      </c>
      <c r="D3" s="594"/>
      <c r="E3" s="594"/>
      <c r="F3" s="594"/>
      <c r="G3" s="594"/>
      <c r="H3" s="594"/>
      <c r="I3" s="595"/>
    </row>
    <row r="4" spans="1:9" ht="15" customHeight="1" x14ac:dyDescent="0.25">
      <c r="A4" s="590" t="s">
        <v>117</v>
      </c>
      <c r="B4" s="587" t="s">
        <v>302</v>
      </c>
      <c r="C4" s="596" t="s">
        <v>562</v>
      </c>
      <c r="D4" s="596" t="s">
        <v>340</v>
      </c>
      <c r="E4" s="596" t="s">
        <v>341</v>
      </c>
      <c r="F4" s="596" t="s">
        <v>351</v>
      </c>
      <c r="G4" s="596" t="s">
        <v>344</v>
      </c>
      <c r="H4" s="599" t="s">
        <v>561</v>
      </c>
      <c r="I4" s="602" t="s">
        <v>303</v>
      </c>
    </row>
    <row r="5" spans="1:9" ht="15" customHeight="1" x14ac:dyDescent="0.25">
      <c r="A5" s="591"/>
      <c r="B5" s="588"/>
      <c r="C5" s="597"/>
      <c r="D5" s="597"/>
      <c r="E5" s="597"/>
      <c r="F5" s="597"/>
      <c r="G5" s="597"/>
      <c r="H5" s="600"/>
      <c r="I5" s="603"/>
    </row>
    <row r="6" spans="1:9" ht="15" customHeight="1" thickBot="1" x14ac:dyDescent="0.3">
      <c r="A6" s="592"/>
      <c r="B6" s="589"/>
      <c r="C6" s="598"/>
      <c r="D6" s="598"/>
      <c r="E6" s="598"/>
      <c r="F6" s="598"/>
      <c r="G6" s="598"/>
      <c r="H6" s="601"/>
      <c r="I6" s="604"/>
    </row>
    <row r="7" spans="1:9" ht="15" customHeight="1" x14ac:dyDescent="0.25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335</v>
      </c>
      <c r="H7" s="127">
        <f>Athletics!S8</f>
        <v>25000</v>
      </c>
      <c r="I7" s="129">
        <f>SUM(C7:H7)</f>
        <v>25000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304</v>
      </c>
      <c r="H9" s="127">
        <f>Athletics!S10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304</v>
      </c>
      <c r="H10" s="127">
        <f>Athletics!S11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Athletics!S12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Athletics!S13</f>
        <v>955000</v>
      </c>
      <c r="I12" s="129">
        <f t="shared" si="0"/>
        <v>955000</v>
      </c>
    </row>
    <row r="13" spans="1:9" ht="15" customHeight="1" x14ac:dyDescent="0.25">
      <c r="A13" s="125" t="s">
        <v>316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304</v>
      </c>
      <c r="H13" s="127">
        <f>Athletics!S14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304</v>
      </c>
      <c r="H14" s="127">
        <f>Athletics!S15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304</v>
      </c>
      <c r="H15" s="127">
        <f>Athletics!S16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304</v>
      </c>
      <c r="H16" s="127">
        <f>Athletics!S17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304</v>
      </c>
      <c r="H18" s="127">
        <f>Athletics!S19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304</v>
      </c>
      <c r="H19" s="127">
        <f>Athletics!S20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304</v>
      </c>
      <c r="H20" s="127">
        <f>Athletics!S21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304</v>
      </c>
      <c r="H21" s="127">
        <f>Athletics!S22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980000</v>
      </c>
      <c r="I23" s="135">
        <f t="shared" si="1"/>
        <v>980000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E1" sqref="E1:E1048576"/>
    </sheetView>
  </sheetViews>
  <sheetFormatPr defaultColWidth="9.109375" defaultRowHeight="15" customHeight="1" x14ac:dyDescent="0.25"/>
  <cols>
    <col min="1" max="1" width="36.109375" style="102" customWidth="1"/>
    <col min="2" max="3" width="23.88671875" style="102" customWidth="1"/>
    <col min="4" max="5" width="22.5546875" style="102" customWidth="1"/>
    <col min="6" max="6" width="22.109375" style="102" customWidth="1"/>
    <col min="7" max="7" width="21.5546875" style="102" customWidth="1"/>
    <col min="8" max="8" width="21.109375" style="102" customWidth="1"/>
    <col min="9" max="9" width="22.5546875" style="102" customWidth="1"/>
    <col min="10" max="10" width="21.5546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Eunice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608" t="s">
        <v>466</v>
      </c>
      <c r="C3" s="609"/>
      <c r="D3" s="609"/>
      <c r="E3" s="609"/>
      <c r="F3" s="609"/>
      <c r="G3" s="609"/>
      <c r="H3" s="609"/>
      <c r="I3" s="609"/>
      <c r="J3" s="610"/>
      <c r="K3" s="98"/>
      <c r="L3" s="98"/>
      <c r="M3" s="98"/>
      <c r="N3" s="98"/>
      <c r="O3" s="98"/>
      <c r="P3" s="98"/>
    </row>
    <row r="4" spans="1:16" ht="15" customHeight="1" thickTop="1" x14ac:dyDescent="0.25">
      <c r="A4" s="605" t="s">
        <v>325</v>
      </c>
      <c r="B4" s="611" t="s">
        <v>560</v>
      </c>
      <c r="C4" s="596" t="s">
        <v>562</v>
      </c>
      <c r="D4" s="596" t="s">
        <v>340</v>
      </c>
      <c r="E4" s="596" t="s">
        <v>350</v>
      </c>
      <c r="F4" s="596" t="s">
        <v>341</v>
      </c>
      <c r="G4" s="596" t="s">
        <v>351</v>
      </c>
      <c r="H4" s="596" t="s">
        <v>344</v>
      </c>
      <c r="I4" s="599" t="s">
        <v>561</v>
      </c>
      <c r="J4" s="602" t="s">
        <v>303</v>
      </c>
    </row>
    <row r="5" spans="1:16" ht="15" customHeight="1" x14ac:dyDescent="0.25">
      <c r="A5" s="606"/>
      <c r="B5" s="612"/>
      <c r="C5" s="597"/>
      <c r="D5" s="597"/>
      <c r="E5" s="597"/>
      <c r="F5" s="597"/>
      <c r="G5" s="597"/>
      <c r="H5" s="597"/>
      <c r="I5" s="600"/>
      <c r="J5" s="603"/>
    </row>
    <row r="6" spans="1:16" ht="15" customHeight="1" thickBot="1" x14ac:dyDescent="0.3">
      <c r="A6" s="607"/>
      <c r="B6" s="613"/>
      <c r="C6" s="598"/>
      <c r="D6" s="598"/>
      <c r="E6" s="598"/>
      <c r="F6" s="598"/>
      <c r="G6" s="598"/>
      <c r="H6" s="598"/>
      <c r="I6" s="601"/>
      <c r="J6" s="604"/>
    </row>
    <row r="7" spans="1:16" ht="15" customHeight="1" x14ac:dyDescent="0.25">
      <c r="A7" s="108" t="s">
        <v>327</v>
      </c>
      <c r="B7" s="109">
        <f>Athletics!D30</f>
        <v>64160</v>
      </c>
      <c r="C7" s="110">
        <f>Athletics!G30</f>
        <v>0</v>
      </c>
      <c r="D7" s="110">
        <f>Athletics!J30</f>
        <v>45250</v>
      </c>
      <c r="E7" s="110">
        <f>Athletics!M30</f>
        <v>46805</v>
      </c>
      <c r="F7" s="110">
        <f>Athletics!P30</f>
        <v>43750</v>
      </c>
      <c r="G7" s="110">
        <f>Athletics!S30</f>
        <v>171752</v>
      </c>
      <c r="H7" s="110">
        <f>Athletics!V30</f>
        <v>0</v>
      </c>
      <c r="I7" s="110">
        <f>Athletics!Y30</f>
        <v>0</v>
      </c>
      <c r="J7" s="111">
        <f t="shared" ref="J7:J21" si="0">SUM(B7:I7)</f>
        <v>371717</v>
      </c>
    </row>
    <row r="8" spans="1:16" ht="15" customHeight="1" x14ac:dyDescent="0.25">
      <c r="A8" s="112" t="s">
        <v>104</v>
      </c>
      <c r="B8" s="113">
        <f>Athletics!D31</f>
        <v>19200</v>
      </c>
      <c r="C8" s="114">
        <f>Athletics!G31</f>
        <v>0</v>
      </c>
      <c r="D8" s="114">
        <f>Athletics!J31</f>
        <v>20500</v>
      </c>
      <c r="E8" s="114">
        <f>Athletics!M31</f>
        <v>6000</v>
      </c>
      <c r="F8" s="114">
        <f>Athletics!P31</f>
        <v>19688</v>
      </c>
      <c r="G8" s="114">
        <f>Athletics!S31</f>
        <v>70900</v>
      </c>
      <c r="H8" s="114">
        <f>Athletics!V31</f>
        <v>0</v>
      </c>
      <c r="I8" s="114">
        <f>Athletics!Y31</f>
        <v>0</v>
      </c>
      <c r="J8" s="115">
        <f t="shared" si="0"/>
        <v>136288</v>
      </c>
    </row>
    <row r="9" spans="1:16" ht="15" customHeight="1" x14ac:dyDescent="0.25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Athletics!D33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Athletics!D37</f>
        <v>20672</v>
      </c>
      <c r="C14" s="114">
        <f>Athletics!G37</f>
        <v>0</v>
      </c>
      <c r="D14" s="114">
        <f>Athletics!J37</f>
        <v>24500</v>
      </c>
      <c r="E14" s="114">
        <f>Athletics!M37</f>
        <v>55000</v>
      </c>
      <c r="F14" s="114">
        <f>Athletics!P37</f>
        <v>20000</v>
      </c>
      <c r="G14" s="114">
        <f>Athletics!S37</f>
        <v>105230</v>
      </c>
      <c r="H14" s="114">
        <f>Athletics!V37</f>
        <v>0</v>
      </c>
      <c r="I14" s="114">
        <f>Athletics!Y37</f>
        <v>0</v>
      </c>
      <c r="J14" s="115">
        <f t="shared" si="0"/>
        <v>225402</v>
      </c>
      <c r="K14" s="102" t="s">
        <v>117</v>
      </c>
    </row>
    <row r="15" spans="1:16" ht="15" customHeight="1" x14ac:dyDescent="0.25">
      <c r="A15" s="112" t="s">
        <v>109</v>
      </c>
      <c r="B15" s="113">
        <f>Athletics!D38</f>
        <v>6000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6000</v>
      </c>
      <c r="K15" s="102" t="s">
        <v>117</v>
      </c>
    </row>
    <row r="16" spans="1:16" ht="15" customHeight="1" x14ac:dyDescent="0.25">
      <c r="A16" s="112" t="s">
        <v>85</v>
      </c>
      <c r="B16" s="113">
        <f>Athletics!D39</f>
        <v>76983</v>
      </c>
      <c r="C16" s="114">
        <f>Athletics!G39</f>
        <v>0</v>
      </c>
      <c r="D16" s="114">
        <f>Athletics!J39</f>
        <v>11810</v>
      </c>
      <c r="E16" s="114">
        <f>Athletics!M39</f>
        <v>21425</v>
      </c>
      <c r="F16" s="114">
        <f>Athletics!P39</f>
        <v>8135</v>
      </c>
      <c r="G16" s="114">
        <f>Athletics!S39</f>
        <v>27420</v>
      </c>
      <c r="H16" s="114">
        <f>Athletics!V39</f>
        <v>0</v>
      </c>
      <c r="I16" s="114">
        <f>Athletics!Y39</f>
        <v>0</v>
      </c>
      <c r="J16" s="115">
        <f t="shared" si="0"/>
        <v>145773</v>
      </c>
      <c r="K16" s="102" t="s">
        <v>117</v>
      </c>
    </row>
    <row r="17" spans="1:11" ht="15" customHeight="1" x14ac:dyDescent="0.25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Athletics!D44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355</v>
      </c>
      <c r="B19" s="113">
        <f>Athletics!D41</f>
        <v>9300</v>
      </c>
      <c r="C19" s="114">
        <f>Athletics!G41</f>
        <v>0</v>
      </c>
      <c r="D19" s="114">
        <f>Athletics!J41</f>
        <v>12310</v>
      </c>
      <c r="E19" s="114">
        <f>Athletics!M41</f>
        <v>26425</v>
      </c>
      <c r="F19" s="114">
        <f>Athletics!P41</f>
        <v>11135</v>
      </c>
      <c r="G19" s="114">
        <f>Athletics!S41</f>
        <v>35650</v>
      </c>
      <c r="H19" s="114">
        <f>Athletics!V41</f>
        <v>0</v>
      </c>
      <c r="I19" s="114">
        <f>Athletics!Y41</f>
        <v>0</v>
      </c>
      <c r="J19" s="115">
        <f t="shared" si="0"/>
        <v>94820</v>
      </c>
      <c r="K19" s="102" t="s">
        <v>117</v>
      </c>
    </row>
    <row r="20" spans="1:11" ht="15" customHeight="1" x14ac:dyDescent="0.25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356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196315</v>
      </c>
      <c r="C22" s="120">
        <f t="shared" ref="C22:J22" si="1">SUM(C7:C21)</f>
        <v>0</v>
      </c>
      <c r="D22" s="120">
        <f t="shared" si="1"/>
        <v>114370</v>
      </c>
      <c r="E22" s="120">
        <f>SUM(E7:E21)</f>
        <v>155655</v>
      </c>
      <c r="F22" s="120">
        <f t="shared" si="1"/>
        <v>102708</v>
      </c>
      <c r="G22" s="120">
        <f t="shared" si="1"/>
        <v>410952</v>
      </c>
      <c r="H22" s="120">
        <f t="shared" si="1"/>
        <v>0</v>
      </c>
      <c r="I22" s="120">
        <f t="shared" si="1"/>
        <v>0</v>
      </c>
      <c r="J22" s="121">
        <f t="shared" si="1"/>
        <v>980000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activeCell="B13" sqref="B13"/>
    </sheetView>
  </sheetViews>
  <sheetFormatPr defaultColWidth="9.109375" defaultRowHeight="15" customHeight="1" x14ac:dyDescent="0.25"/>
  <cols>
    <col min="1" max="1" width="17.88671875" style="98" customWidth="1"/>
    <col min="2" max="2" width="52.6640625" style="98" customWidth="1"/>
    <col min="3" max="3" width="23.5546875" style="98" customWidth="1"/>
    <col min="4" max="4" width="27" style="98" customWidth="1"/>
    <col min="5" max="5" width="18.44140625" style="98" customWidth="1"/>
    <col min="6" max="6" width="21.44140625" style="98" customWidth="1"/>
    <col min="7" max="7" width="24.88671875" style="98" customWidth="1"/>
    <col min="8" max="8" width="20.109375" style="98" customWidth="1"/>
    <col min="9" max="9" width="22.88671875" style="98" customWidth="1"/>
    <col min="10" max="16384" width="9.10937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State University Eunice</v>
      </c>
      <c r="I1" s="99"/>
    </row>
    <row r="2" spans="1:9" ht="20.100000000000001" customHeight="1" thickBot="1" x14ac:dyDescent="0.3">
      <c r="A2" s="96" t="s">
        <v>300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301</v>
      </c>
      <c r="B3" s="513"/>
      <c r="C3" s="593" t="s">
        <v>551</v>
      </c>
      <c r="D3" s="594"/>
      <c r="E3" s="594"/>
      <c r="F3" s="594"/>
      <c r="G3" s="594"/>
      <c r="H3" s="594"/>
      <c r="I3" s="595"/>
    </row>
    <row r="4" spans="1:9" ht="15" customHeight="1" x14ac:dyDescent="0.25">
      <c r="A4" s="590" t="s">
        <v>117</v>
      </c>
      <c r="B4" s="587" t="s">
        <v>302</v>
      </c>
      <c r="C4" s="596" t="s">
        <v>562</v>
      </c>
      <c r="D4" s="596" t="s">
        <v>340</v>
      </c>
      <c r="E4" s="596" t="s">
        <v>341</v>
      </c>
      <c r="F4" s="596" t="s">
        <v>351</v>
      </c>
      <c r="G4" s="596" t="s">
        <v>344</v>
      </c>
      <c r="H4" s="599" t="s">
        <v>561</v>
      </c>
      <c r="I4" s="602" t="s">
        <v>303</v>
      </c>
    </row>
    <row r="5" spans="1:9" ht="15" customHeight="1" x14ac:dyDescent="0.25">
      <c r="A5" s="591"/>
      <c r="B5" s="588"/>
      <c r="C5" s="597"/>
      <c r="D5" s="597"/>
      <c r="E5" s="597"/>
      <c r="F5" s="597"/>
      <c r="G5" s="597"/>
      <c r="H5" s="600"/>
      <c r="I5" s="603"/>
    </row>
    <row r="6" spans="1:9" ht="15" customHeight="1" thickBot="1" x14ac:dyDescent="0.3">
      <c r="A6" s="592"/>
      <c r="B6" s="589"/>
      <c r="C6" s="598"/>
      <c r="D6" s="598"/>
      <c r="E6" s="598"/>
      <c r="F6" s="598"/>
      <c r="G6" s="598"/>
      <c r="H6" s="601"/>
      <c r="I6" s="604"/>
    </row>
    <row r="7" spans="1:9" ht="15" customHeight="1" x14ac:dyDescent="0.25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335</v>
      </c>
      <c r="H7" s="127">
        <f>Athletics!T8</f>
        <v>25000</v>
      </c>
      <c r="I7" s="129">
        <f>SUM(C7:H7)</f>
        <v>25000</v>
      </c>
    </row>
    <row r="8" spans="1:9" ht="15" customHeight="1" x14ac:dyDescent="0.25">
      <c r="A8" s="125" t="s">
        <v>305</v>
      </c>
      <c r="B8" s="126" t="s">
        <v>55</v>
      </c>
      <c r="C8" s="130" t="s">
        <v>306</v>
      </c>
      <c r="D8" s="130" t="s">
        <v>307</v>
      </c>
      <c r="E8" s="130" t="s">
        <v>308</v>
      </c>
      <c r="F8" s="130" t="s">
        <v>308</v>
      </c>
      <c r="G8" s="131" t="s">
        <v>304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5">
      <c r="A9" s="125" t="s">
        <v>309</v>
      </c>
      <c r="B9" s="126" t="s">
        <v>310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304</v>
      </c>
      <c r="H9" s="127">
        <f>Athletics!T10</f>
        <v>0</v>
      </c>
      <c r="I9" s="129">
        <f t="shared" si="0"/>
        <v>0</v>
      </c>
    </row>
    <row r="10" spans="1:9" ht="15" customHeight="1" x14ac:dyDescent="0.25">
      <c r="A10" s="125" t="s">
        <v>311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304</v>
      </c>
      <c r="H10" s="127">
        <f>Athletics!T11</f>
        <v>0</v>
      </c>
      <c r="I10" s="129">
        <f t="shared" si="0"/>
        <v>0</v>
      </c>
    </row>
    <row r="11" spans="1:9" ht="15" customHeight="1" x14ac:dyDescent="0.25">
      <c r="A11" s="125" t="s">
        <v>309</v>
      </c>
      <c r="B11" s="126" t="s">
        <v>312</v>
      </c>
      <c r="C11" s="130" t="s">
        <v>306</v>
      </c>
      <c r="D11" s="130" t="s">
        <v>313</v>
      </c>
      <c r="E11" s="130" t="s">
        <v>306</v>
      </c>
      <c r="F11" s="130" t="s">
        <v>306</v>
      </c>
      <c r="G11" s="131" t="s">
        <v>304</v>
      </c>
      <c r="H11" s="127">
        <f>Athletics!T12</f>
        <v>0</v>
      </c>
      <c r="I11" s="129">
        <f t="shared" si="0"/>
        <v>0</v>
      </c>
    </row>
    <row r="12" spans="1:9" ht="15" customHeight="1" x14ac:dyDescent="0.25">
      <c r="A12" s="125" t="s">
        <v>314</v>
      </c>
      <c r="B12" s="126" t="s">
        <v>315</v>
      </c>
      <c r="C12" s="130" t="s">
        <v>306</v>
      </c>
      <c r="D12" s="130" t="s">
        <v>307</v>
      </c>
      <c r="E12" s="130" t="s">
        <v>308</v>
      </c>
      <c r="F12" s="130" t="s">
        <v>308</v>
      </c>
      <c r="G12" s="131" t="s">
        <v>304</v>
      </c>
      <c r="H12" s="127">
        <f>Athletics!T13</f>
        <v>955000</v>
      </c>
      <c r="I12" s="129">
        <f t="shared" si="0"/>
        <v>955000</v>
      </c>
    </row>
    <row r="13" spans="1:9" ht="15" customHeight="1" x14ac:dyDescent="0.25">
      <c r="A13" s="125" t="s">
        <v>316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304</v>
      </c>
      <c r="H13" s="127">
        <f>Athletics!T14</f>
        <v>0</v>
      </c>
      <c r="I13" s="129">
        <f t="shared" si="0"/>
        <v>0</v>
      </c>
    </row>
    <row r="14" spans="1:9" ht="15" customHeight="1" x14ac:dyDescent="0.25">
      <c r="A14" s="125" t="s">
        <v>309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304</v>
      </c>
      <c r="H14" s="127">
        <f>Athletics!T15</f>
        <v>0</v>
      </c>
      <c r="I14" s="129">
        <f>SUM(C14:H14)</f>
        <v>0</v>
      </c>
    </row>
    <row r="15" spans="1:9" ht="15" customHeight="1" x14ac:dyDescent="0.25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304</v>
      </c>
      <c r="H15" s="127">
        <f>Athletics!T16</f>
        <v>0</v>
      </c>
      <c r="I15" s="129">
        <f t="shared" si="0"/>
        <v>0</v>
      </c>
    </row>
    <row r="16" spans="1:9" ht="15" customHeight="1" x14ac:dyDescent="0.25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304</v>
      </c>
      <c r="H16" s="127">
        <f>Athletics!T17</f>
        <v>0</v>
      </c>
      <c r="I16" s="129">
        <f t="shared" si="0"/>
        <v>0</v>
      </c>
    </row>
    <row r="17" spans="1:9" ht="15" customHeight="1" x14ac:dyDescent="0.25">
      <c r="A17" s="125" t="s">
        <v>237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5">
      <c r="A18" s="125" t="s">
        <v>237</v>
      </c>
      <c r="B18" s="126" t="s">
        <v>317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304</v>
      </c>
      <c r="H18" s="127">
        <f>Athletics!T19</f>
        <v>0</v>
      </c>
      <c r="I18" s="129">
        <f t="shared" si="0"/>
        <v>0</v>
      </c>
    </row>
    <row r="19" spans="1:9" ht="15" customHeight="1" x14ac:dyDescent="0.25">
      <c r="A19" s="125" t="s">
        <v>318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304</v>
      </c>
      <c r="H19" s="127">
        <f>Athletics!T20</f>
        <v>0</v>
      </c>
      <c r="I19" s="129">
        <f t="shared" si="0"/>
        <v>0</v>
      </c>
    </row>
    <row r="20" spans="1:9" ht="15" customHeight="1" x14ac:dyDescent="0.25">
      <c r="A20" s="125" t="s">
        <v>319</v>
      </c>
      <c r="B20" s="126" t="s">
        <v>320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304</v>
      </c>
      <c r="H20" s="127">
        <f>Athletics!T21</f>
        <v>0</v>
      </c>
      <c r="I20" s="129">
        <f t="shared" si="0"/>
        <v>0</v>
      </c>
    </row>
    <row r="21" spans="1:9" ht="15" customHeight="1" x14ac:dyDescent="0.25">
      <c r="A21" s="125" t="s">
        <v>321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304</v>
      </c>
      <c r="H21" s="127">
        <f>Athletics!T22</f>
        <v>0</v>
      </c>
      <c r="I21" s="129">
        <f t="shared" si="0"/>
        <v>0</v>
      </c>
    </row>
    <row r="22" spans="1:9" ht="15" customHeight="1" x14ac:dyDescent="0.25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3">
      <c r="A23" s="132"/>
      <c r="B23" s="133" t="s">
        <v>322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980000</v>
      </c>
      <c r="I23" s="135">
        <f t="shared" si="1"/>
        <v>980000</v>
      </c>
    </row>
    <row r="24" spans="1:9" ht="15" customHeight="1" thickTop="1" x14ac:dyDescent="0.25"/>
    <row r="25" spans="1:9" ht="15" customHeight="1" x14ac:dyDescent="0.25">
      <c r="A25" s="98" t="s">
        <v>117</v>
      </c>
    </row>
    <row r="26" spans="1:9" ht="15" customHeight="1" x14ac:dyDescent="0.25">
      <c r="A26" s="98" t="s">
        <v>334</v>
      </c>
    </row>
    <row r="27" spans="1:9" ht="15" customHeight="1" x14ac:dyDescent="0.25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H34" sqref="H34"/>
    </sheetView>
  </sheetViews>
  <sheetFormatPr defaultColWidth="9.109375" defaultRowHeight="15" customHeight="1" x14ac:dyDescent="0.25"/>
  <cols>
    <col min="1" max="1" width="38.109375" style="102" customWidth="1"/>
    <col min="2" max="10" width="21.88671875" style="102" customWidth="1"/>
    <col min="11" max="16384" width="9.10937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State University Eunice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323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324</v>
      </c>
      <c r="B3" s="593" t="s">
        <v>551</v>
      </c>
      <c r="C3" s="594"/>
      <c r="D3" s="594"/>
      <c r="E3" s="594"/>
      <c r="F3" s="594"/>
      <c r="G3" s="594"/>
      <c r="H3" s="594"/>
      <c r="I3" s="594"/>
      <c r="J3" s="595"/>
      <c r="K3" s="98"/>
      <c r="L3" s="98"/>
      <c r="M3" s="98"/>
      <c r="N3" s="98"/>
      <c r="O3" s="98"/>
      <c r="P3" s="98"/>
    </row>
    <row r="4" spans="1:16" ht="15" customHeight="1" thickTop="1" x14ac:dyDescent="0.25">
      <c r="A4" s="605" t="s">
        <v>325</v>
      </c>
      <c r="B4" s="611" t="s">
        <v>560</v>
      </c>
      <c r="C4" s="596" t="s">
        <v>562</v>
      </c>
      <c r="D4" s="596" t="s">
        <v>340</v>
      </c>
      <c r="E4" s="596" t="s">
        <v>350</v>
      </c>
      <c r="F4" s="596" t="s">
        <v>341</v>
      </c>
      <c r="G4" s="596" t="s">
        <v>351</v>
      </c>
      <c r="H4" s="596" t="s">
        <v>344</v>
      </c>
      <c r="I4" s="599" t="s">
        <v>561</v>
      </c>
      <c r="J4" s="602" t="s">
        <v>303</v>
      </c>
    </row>
    <row r="5" spans="1:16" ht="15" customHeight="1" x14ac:dyDescent="0.25">
      <c r="A5" s="606"/>
      <c r="B5" s="612"/>
      <c r="C5" s="597"/>
      <c r="D5" s="597"/>
      <c r="E5" s="597"/>
      <c r="F5" s="597"/>
      <c r="G5" s="597"/>
      <c r="H5" s="597"/>
      <c r="I5" s="600"/>
      <c r="J5" s="603"/>
    </row>
    <row r="6" spans="1:16" ht="15" customHeight="1" thickBot="1" x14ac:dyDescent="0.3">
      <c r="A6" s="607"/>
      <c r="B6" s="613"/>
      <c r="C6" s="598"/>
      <c r="D6" s="598"/>
      <c r="E6" s="598"/>
      <c r="F6" s="598"/>
      <c r="G6" s="598"/>
      <c r="H6" s="598"/>
      <c r="I6" s="601"/>
      <c r="J6" s="604"/>
    </row>
    <row r="7" spans="1:16" ht="15" customHeight="1" x14ac:dyDescent="0.25">
      <c r="A7" s="108" t="s">
        <v>327</v>
      </c>
      <c r="B7" s="232">
        <f>Athletics!E30</f>
        <v>117500</v>
      </c>
      <c r="C7" s="255">
        <f>Athletics!H30</f>
        <v>0</v>
      </c>
      <c r="D7" s="255">
        <f>Athletics!K30</f>
        <v>0</v>
      </c>
      <c r="E7" s="255">
        <f>Athletics!N30</f>
        <v>47495</v>
      </c>
      <c r="F7" s="255">
        <f>Athletics!Q30</f>
        <v>43750</v>
      </c>
      <c r="G7" s="255">
        <f>Athletics!T30</f>
        <v>177000</v>
      </c>
      <c r="H7" s="255">
        <f>Athletics!W30</f>
        <v>0</v>
      </c>
      <c r="I7" s="255">
        <f>Athletics!Z30</f>
        <v>0</v>
      </c>
      <c r="J7" s="512">
        <f t="shared" ref="J7:J21" si="0">SUM(B7:I7)</f>
        <v>385745</v>
      </c>
    </row>
    <row r="8" spans="1:16" ht="15" customHeight="1" x14ac:dyDescent="0.25">
      <c r="A8" s="112" t="s">
        <v>104</v>
      </c>
      <c r="B8" s="113">
        <f>Athletics!E31</f>
        <v>22360</v>
      </c>
      <c r="C8" s="114">
        <f>Athletics!H31</f>
        <v>0</v>
      </c>
      <c r="D8" s="114">
        <f>Athletics!K31</f>
        <v>0</v>
      </c>
      <c r="E8" s="255">
        <f>Athletics!N31</f>
        <v>14000</v>
      </c>
      <c r="F8" s="114">
        <f>Athletics!Q31</f>
        <v>18500</v>
      </c>
      <c r="G8" s="114">
        <f>Athletics!T31</f>
        <v>67400</v>
      </c>
      <c r="H8" s="114">
        <f>Athletics!W31</f>
        <v>0</v>
      </c>
      <c r="I8" s="114">
        <f>Athletics!Z31</f>
        <v>0</v>
      </c>
      <c r="J8" s="115">
        <f t="shared" si="0"/>
        <v>122260</v>
      </c>
    </row>
    <row r="9" spans="1:16" ht="15" customHeight="1" x14ac:dyDescent="0.25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5">
      <c r="A10" s="112" t="s">
        <v>106</v>
      </c>
      <c r="B10" s="113">
        <f>Athletics!E33</f>
        <v>0</v>
      </c>
      <c r="C10" s="114" t="s">
        <v>313</v>
      </c>
      <c r="D10" s="114" t="s">
        <v>328</v>
      </c>
      <c r="E10" s="114" t="s">
        <v>328</v>
      </c>
      <c r="F10" s="114" t="s">
        <v>328</v>
      </c>
      <c r="G10" s="114" t="s">
        <v>328</v>
      </c>
      <c r="H10" s="114" t="s">
        <v>328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5">
      <c r="A11" s="112" t="s">
        <v>57</v>
      </c>
      <c r="B11" s="113" t="s">
        <v>329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5">
      <c r="A12" s="112" t="s">
        <v>107</v>
      </c>
      <c r="B12" s="113" t="s">
        <v>329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5">
      <c r="A13" s="112" t="s">
        <v>330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5">
      <c r="A14" s="112" t="s">
        <v>84</v>
      </c>
      <c r="B14" s="113">
        <f>Athletics!E37</f>
        <v>45172</v>
      </c>
      <c r="C14" s="114">
        <f>Athletics!H37</f>
        <v>0</v>
      </c>
      <c r="D14" s="114">
        <f>Athletics!K37</f>
        <v>0</v>
      </c>
      <c r="E14" s="114">
        <f>Athletics!N37</f>
        <v>55000</v>
      </c>
      <c r="F14" s="114">
        <f>Athletics!Q37</f>
        <v>20000</v>
      </c>
      <c r="G14" s="114">
        <f>Athletics!T37</f>
        <v>105230</v>
      </c>
      <c r="H14" s="114">
        <f>Athletics!W37</f>
        <v>0</v>
      </c>
      <c r="I14" s="114">
        <f>Athletics!Z37</f>
        <v>0</v>
      </c>
      <c r="J14" s="115">
        <f t="shared" si="0"/>
        <v>225402</v>
      </c>
      <c r="K14" s="102" t="s">
        <v>117</v>
      </c>
    </row>
    <row r="15" spans="1:16" ht="15" customHeight="1" x14ac:dyDescent="0.25">
      <c r="A15" s="112" t="s">
        <v>109</v>
      </c>
      <c r="B15" s="113">
        <f>Athletics!E38</f>
        <v>6000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6000</v>
      </c>
      <c r="K15" s="102" t="s">
        <v>117</v>
      </c>
    </row>
    <row r="16" spans="1:16" ht="15" customHeight="1" x14ac:dyDescent="0.25">
      <c r="A16" s="112" t="s">
        <v>85</v>
      </c>
      <c r="B16" s="113">
        <f>Athletics!E39</f>
        <v>82793</v>
      </c>
      <c r="C16" s="114">
        <f>Athletics!H39</f>
        <v>0</v>
      </c>
      <c r="D16" s="114">
        <f>Athletics!K39</f>
        <v>0</v>
      </c>
      <c r="E16" s="114">
        <f>Athletics!N39</f>
        <v>21425</v>
      </c>
      <c r="F16" s="114">
        <f>Athletics!Q39</f>
        <v>8135</v>
      </c>
      <c r="G16" s="114">
        <f>Athletics!T39</f>
        <v>27420</v>
      </c>
      <c r="H16" s="114">
        <f>Athletics!W39</f>
        <v>0</v>
      </c>
      <c r="I16" s="114">
        <f>Athletics!Z39</f>
        <v>0</v>
      </c>
      <c r="J16" s="115">
        <f t="shared" si="0"/>
        <v>139773</v>
      </c>
      <c r="K16" s="102" t="s">
        <v>117</v>
      </c>
    </row>
    <row r="17" spans="1:11" ht="15" customHeight="1" x14ac:dyDescent="0.25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5">
      <c r="A18" s="112" t="s">
        <v>101</v>
      </c>
      <c r="B18" s="113">
        <f>Athletics!E44</f>
        <v>0</v>
      </c>
      <c r="C18" s="114" t="s">
        <v>313</v>
      </c>
      <c r="D18" s="114" t="s">
        <v>313</v>
      </c>
      <c r="E18" s="114" t="s">
        <v>313</v>
      </c>
      <c r="F18" s="114" t="s">
        <v>328</v>
      </c>
      <c r="G18" s="114" t="s">
        <v>328</v>
      </c>
      <c r="H18" s="114" t="s">
        <v>328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5">
      <c r="A19" s="112" t="s">
        <v>331</v>
      </c>
      <c r="B19" s="113">
        <f>Athletics!E41</f>
        <v>27610</v>
      </c>
      <c r="C19" s="114">
        <f>Athletics!H41</f>
        <v>0</v>
      </c>
      <c r="D19" s="114">
        <f>Athletics!K41</f>
        <v>0</v>
      </c>
      <c r="E19" s="114">
        <f>Athletics!N41</f>
        <v>26425</v>
      </c>
      <c r="F19" s="114">
        <f>Athletics!Q41</f>
        <v>11135</v>
      </c>
      <c r="G19" s="114">
        <f>Athletics!T41</f>
        <v>35650</v>
      </c>
      <c r="H19" s="114">
        <f>Athletics!W41</f>
        <v>0</v>
      </c>
      <c r="I19" s="114">
        <f>Athletics!Z41</f>
        <v>0</v>
      </c>
      <c r="J19" s="115">
        <f t="shared" si="0"/>
        <v>100820</v>
      </c>
      <c r="K19" s="102" t="s">
        <v>117</v>
      </c>
    </row>
    <row r="20" spans="1:11" ht="15" customHeight="1" x14ac:dyDescent="0.25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237</v>
      </c>
    </row>
    <row r="21" spans="1:11" ht="15" customHeight="1" thickBot="1" x14ac:dyDescent="0.3">
      <c r="A21" s="116" t="s">
        <v>332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3">
      <c r="A22" s="118" t="s">
        <v>333</v>
      </c>
      <c r="B22" s="119">
        <f>SUM(B7:B21)</f>
        <v>301435</v>
      </c>
      <c r="C22" s="120">
        <f t="shared" ref="C22:J22" si="1">SUM(C7:C21)</f>
        <v>0</v>
      </c>
      <c r="D22" s="120">
        <f t="shared" si="1"/>
        <v>0</v>
      </c>
      <c r="E22" s="120">
        <f t="shared" ref="E22" si="2">SUM(E7:E21)</f>
        <v>164345</v>
      </c>
      <c r="F22" s="120">
        <f t="shared" si="1"/>
        <v>101520</v>
      </c>
      <c r="G22" s="120">
        <f t="shared" si="1"/>
        <v>412700</v>
      </c>
      <c r="H22" s="120">
        <f t="shared" si="1"/>
        <v>0</v>
      </c>
      <c r="I22" s="120">
        <f t="shared" si="1"/>
        <v>0</v>
      </c>
      <c r="J22" s="121">
        <f t="shared" si="1"/>
        <v>980000</v>
      </c>
      <c r="K22" s="102" t="s">
        <v>117</v>
      </c>
    </row>
    <row r="23" spans="1:11" ht="15" customHeight="1" thickTop="1" x14ac:dyDescent="0.25">
      <c r="K23" s="102" t="s">
        <v>117</v>
      </c>
    </row>
    <row r="24" spans="1:11" ht="15" customHeight="1" x14ac:dyDescent="0.25">
      <c r="K24" s="102" t="s">
        <v>117</v>
      </c>
    </row>
    <row r="25" spans="1:11" ht="15" customHeight="1" x14ac:dyDescent="0.25">
      <c r="K25" s="102" t="s">
        <v>117</v>
      </c>
    </row>
    <row r="26" spans="1:11" ht="15" customHeight="1" x14ac:dyDescent="0.25">
      <c r="K26" s="102" t="s">
        <v>117</v>
      </c>
    </row>
    <row r="27" spans="1:11" ht="15" customHeight="1" x14ac:dyDescent="0.25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40EFF94CD0489DE3DD11BAEF594B" ma:contentTypeVersion="13" ma:contentTypeDescription="Create a new document." ma:contentTypeScope="" ma:versionID="b9f08e017dd4bd5772c80282640ee7e7">
  <xsd:schema xmlns:xsd="http://www.w3.org/2001/XMLSchema" xmlns:xs="http://www.w3.org/2001/XMLSchema" xmlns:p="http://schemas.microsoft.com/office/2006/metadata/properties" xmlns:ns2="405c9423-ea13-4491-ae7f-5e1f6e5546f7" xmlns:ns3="ddc3b5e5-9a35-4de7-999d-cd0a347d5f5a" targetNamespace="http://schemas.microsoft.com/office/2006/metadata/properties" ma:root="true" ma:fieldsID="c4dfdf24d70983425f2d51d78f09efc5" ns2:_="" ns3:_="">
    <xsd:import namespace="405c9423-ea13-4491-ae7f-5e1f6e5546f7"/>
    <xsd:import namespace="ddc3b5e5-9a35-4de7-999d-cd0a347d5f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9423-ea13-4491-ae7f-5e1f6e554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c3b5e5-9a35-4de7-999d-cd0a347d5f5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FD01E-9B65-4EA7-B6F6-EA8E946135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c9423-ea13-4491-ae7f-5e1f6e5546f7"/>
    <ds:schemaRef ds:uri="ddc3b5e5-9a35-4de7-999d-cd0a347d5f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846614-2160-41F2-AFC6-058827D13B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90D1D6E-2E4E-493B-BBE3-283ABEFCD839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dc3b5e5-9a35-4de7-999d-cd0a347d5f5a"/>
    <ds:schemaRef ds:uri="405c9423-ea13-4491-ae7f-5e1f6e5546f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'Academic Supp'!Print_Area</vt:lpstr>
      <vt:lpstr>'ATH-1 Actual'!Print_Area</vt:lpstr>
      <vt:lpstr>'ATH-2 22-23 Bgt'!Print_Area</vt:lpstr>
      <vt:lpstr>'ATH-2 23-24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Roberts</cp:lastModifiedBy>
  <cp:lastPrinted>2023-09-01T19:16:22Z</cp:lastPrinted>
  <dcterms:created xsi:type="dcterms:W3CDTF">2010-02-11T21:59:50Z</dcterms:created>
  <dcterms:modified xsi:type="dcterms:W3CDTF">2023-09-15T19:36:51Z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0x010100CC9640EFF94CD0489DE3DD11BAEF594B</vt:lpwstr>
  </property>
</Properties>
</file>